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firstSheet="7" activeTab="7"/>
  </bookViews>
  <sheets>
    <sheet name="список" sheetId="3" r:id="rId1"/>
    <sheet name="Адмирала,10(2с)" sheetId="4" r:id="rId2"/>
    <sheet name="Мира,16(2с)" sheetId="5" r:id="rId3"/>
    <sheet name="Гусева,47к.1(5)" sheetId="6" r:id="rId4"/>
    <sheet name="Проф.,18к.2(8)" sheetId="7" r:id="rId5"/>
    <sheet name="Проф.,18к.2(10)" sheetId="8" r:id="rId6"/>
    <sheet name="Ленина,23_1(8)" sheetId="9" r:id="rId7"/>
    <sheet name="Сов.64(10)" sheetId="25" r:id="rId8"/>
  </sheets>
  <calcPr calcId="152511"/>
</workbook>
</file>

<file path=xl/calcChain.xml><?xml version="1.0" encoding="utf-8"?>
<calcChain xmlns="http://schemas.openxmlformats.org/spreadsheetml/2006/main">
  <c r="D37" i="3" l="1"/>
  <c r="D36" i="3" l="1"/>
  <c r="D35" i="3" l="1"/>
  <c r="D34" i="3"/>
  <c r="D33" i="3"/>
  <c r="D32" i="3" l="1"/>
  <c r="D31" i="3"/>
  <c r="D30" i="3"/>
  <c r="D29" i="3"/>
  <c r="D28" i="3"/>
  <c r="D27" i="3"/>
  <c r="D26" i="3"/>
  <c r="D25" i="3"/>
  <c r="D24" i="3"/>
  <c r="D19" i="25" l="1"/>
  <c r="D18" i="25"/>
  <c r="D9" i="25"/>
  <c r="D14" i="25"/>
  <c r="D15" i="25" l="1"/>
  <c r="D7" i="25"/>
  <c r="D13" i="25" s="1"/>
  <c r="D23" i="3"/>
  <c r="D16" i="25" l="1"/>
  <c r="D17" i="25" s="1"/>
  <c r="D20" i="25" s="1"/>
  <c r="D21" i="25" l="1"/>
  <c r="D22" i="25"/>
  <c r="D22" i="3" l="1"/>
  <c r="D21" i="3"/>
  <c r="D20" i="3"/>
  <c r="D19" i="3"/>
  <c r="D18" i="3" l="1"/>
  <c r="D17" i="3"/>
  <c r="D16" i="3" l="1"/>
  <c r="D15" i="3"/>
  <c r="D14" i="3"/>
  <c r="D13" i="3" l="1"/>
  <c r="D12" i="3" l="1"/>
  <c r="D11" i="3"/>
  <c r="D10" i="3" l="1"/>
  <c r="D9" i="3" l="1"/>
  <c r="D8" i="3" l="1"/>
  <c r="D18" i="9"/>
  <c r="D16" i="9"/>
  <c r="D9" i="9"/>
  <c r="D14" i="9"/>
  <c r="D19" i="9"/>
  <c r="D15" i="9"/>
  <c r="D7" i="9"/>
  <c r="D13" i="9" s="1"/>
  <c r="D17" i="9" l="1"/>
  <c r="D20" i="9" s="1"/>
  <c r="D22" i="9" l="1"/>
  <c r="D21" i="9"/>
  <c r="D6" i="3" l="1"/>
  <c r="D16" i="7"/>
  <c r="D9" i="7"/>
  <c r="D7" i="3"/>
  <c r="D18" i="8"/>
  <c r="D9" i="8"/>
  <c r="D19" i="8" l="1"/>
  <c r="D16" i="8"/>
  <c r="D15" i="8"/>
  <c r="D14" i="8"/>
  <c r="D7" i="8"/>
  <c r="D13" i="8" s="1"/>
  <c r="D19" i="7"/>
  <c r="D18" i="7"/>
  <c r="D15" i="7"/>
  <c r="D14" i="7"/>
  <c r="D7" i="7"/>
  <c r="D13" i="7" s="1"/>
  <c r="D17" i="8" l="1"/>
  <c r="D20" i="8" s="1"/>
  <c r="D22" i="8" s="1"/>
  <c r="D17" i="7"/>
  <c r="D20" i="7" s="1"/>
  <c r="D21" i="8" l="1"/>
  <c r="D22" i="7"/>
  <c r="D21" i="7"/>
  <c r="D5" i="3" l="1"/>
  <c r="D19" i="6"/>
  <c r="D18" i="6"/>
  <c r="D16" i="6"/>
  <c r="D9" i="6"/>
  <c r="D15" i="6"/>
  <c r="D14" i="6"/>
  <c r="D7" i="6"/>
  <c r="D13" i="6" s="1"/>
  <c r="D17" i="6" l="1"/>
  <c r="D20" i="6" s="1"/>
  <c r="D21" i="6" l="1"/>
  <c r="D22" i="6"/>
  <c r="D4" i="3" l="1"/>
  <c r="D19" i="5"/>
  <c r="D18" i="5"/>
  <c r="D9" i="5"/>
  <c r="D15" i="5" l="1"/>
  <c r="D14" i="5"/>
  <c r="D7" i="5"/>
  <c r="D13" i="5" s="1"/>
  <c r="D16" i="5" l="1"/>
  <c r="D17" i="5" s="1"/>
  <c r="D20" i="5" s="1"/>
  <c r="D21" i="5" l="1"/>
  <c r="D22" i="5"/>
  <c r="D3" i="3" l="1"/>
  <c r="D19" i="4"/>
  <c r="D18" i="4"/>
  <c r="D9" i="4"/>
  <c r="D14" i="4"/>
  <c r="D16" i="4" l="1"/>
  <c r="D7" i="4"/>
  <c r="D13" i="4" s="1"/>
  <c r="D15" i="4"/>
  <c r="D17" i="4" l="1"/>
  <c r="D20" i="4" s="1"/>
  <c r="D21" i="4" l="1"/>
  <c r="D22" i="4"/>
</calcChain>
</file>

<file path=xl/sharedStrings.xml><?xml version="1.0" encoding="utf-8"?>
<sst xmlns="http://schemas.openxmlformats.org/spreadsheetml/2006/main" count="279" uniqueCount="112">
  <si>
    <t>Расчет начальной (максимальной) цены договора</t>
  </si>
  <si>
    <t>на выполнение работ по  капитальному ремонту общего имущества многоквартирных домов, расположенных в Тверской области</t>
  </si>
  <si>
    <t>№№ пп</t>
  </si>
  <si>
    <t>в базовых ценах</t>
  </si>
  <si>
    <t>инд. пересч.</t>
  </si>
  <si>
    <t>руб.</t>
  </si>
  <si>
    <t>Прямые затраты</t>
  </si>
  <si>
    <t>Материальные ресурсы</t>
  </si>
  <si>
    <t>Эксплуатация машин</t>
  </si>
  <si>
    <t>Основная зарплата рабочих</t>
  </si>
  <si>
    <t xml:space="preserve">Накладные расходы </t>
  </si>
  <si>
    <t>Сметная прибыль</t>
  </si>
  <si>
    <t>Всего с НР и СП</t>
  </si>
  <si>
    <t>Итого прямые затраты</t>
  </si>
  <si>
    <t>Итого без НДС</t>
  </si>
  <si>
    <t>НДС 20%</t>
  </si>
  <si>
    <t>Итого с НДС</t>
  </si>
  <si>
    <t>м.п.</t>
  </si>
  <si>
    <t>Адрес МКД</t>
  </si>
  <si>
    <t>ссылка</t>
  </si>
  <si>
    <t>Сумма (руб., коп.)</t>
  </si>
  <si>
    <t>Список МКД</t>
  </si>
  <si>
    <t>Заместитель генерального директора - главный инженер</t>
  </si>
  <si>
    <t>Носков Н.В.</t>
  </si>
  <si>
    <t>"______"_______________2023 г.</t>
  </si>
  <si>
    <t>Основания для расчета письмо Минстроя России от 27.11.2022 № 63135-ИФ/09</t>
  </si>
  <si>
    <t>Итого ЗП с К=30,09</t>
  </si>
  <si>
    <t>Накладные расходы с К=30,09</t>
  </si>
  <si>
    <t>Сметная прибыль с К=30,09</t>
  </si>
  <si>
    <t>Итого материалы с К=8,02</t>
  </si>
  <si>
    <t>Итого ЭММ с К=10,47</t>
  </si>
  <si>
    <t>кирпичные</t>
  </si>
  <si>
    <t>г.Старица, ул.Адмирала Октябрьского, д.10 (2с)</t>
  </si>
  <si>
    <t>г.Старица, ул.Мира, д.6 (2с)</t>
  </si>
  <si>
    <t>#'Адмирала,10(2с)'!A1</t>
  </si>
  <si>
    <t>#'Мира,16(2с)'!A1</t>
  </si>
  <si>
    <t>Тверская обл., г.Старица, ул.Адмирала Октябрьского, д.10 (кап.ремонт скатной крыши) S=588 м² (441+147)</t>
  </si>
  <si>
    <t>Тверская обл., г.Старица, ул.Мира, д.16 (кап.ремонт скатной крыши) S=441,6 м² (331,2+110,4)</t>
  </si>
  <si>
    <t>г.Тверь, б-р Гусева, д.47, корп.1 (5)</t>
  </si>
  <si>
    <t>г.Тверь, б-р Профсоюзов, д.18, корп.2 (8)</t>
  </si>
  <si>
    <t>г.Тверь, б-р Профсоюзов, д.18, корп.2 (10)</t>
  </si>
  <si>
    <t>г.Тверь, пр-т Ленина, д.23/1 (8)</t>
  </si>
  <si>
    <t>г.Тверь, Ремесленный пр-д, д.10А (4)</t>
  </si>
  <si>
    <t>г.Тверь, ул.Громова, д.9 (8)</t>
  </si>
  <si>
    <t>г.Тверь, ул.Громова, д.9 (10)</t>
  </si>
  <si>
    <t>г.Тверь, ул.Громова, д.44 (7)</t>
  </si>
  <si>
    <t>г.Тверь, ул.Громова, д.44 (8)</t>
  </si>
  <si>
    <t>г.Тверь, ул.Громова, д.44 (9)</t>
  </si>
  <si>
    <t>г.Тверь, ул.Громова, д.44 (10)</t>
  </si>
  <si>
    <t>г.Тверь, ул.Громова, д.48, корп.1 (8)</t>
  </si>
  <si>
    <t>г.Тверь, ул.Громова, д.48, корп.1 (10)</t>
  </si>
  <si>
    <t>г.Тверь, ул.Лукина, д.6 (4)</t>
  </si>
  <si>
    <t>г.Тверь, ул.Маршала Захарова, д.16/17 (8)</t>
  </si>
  <si>
    <t>г.Тверь, ул.Орджоникидзе, д.12/1 (7)</t>
  </si>
  <si>
    <t>г.Тверь, ул.Орджоникидзе, д.12/1 (9)</t>
  </si>
  <si>
    <t>г.Тверь, ул.Советская, д.64 (8)</t>
  </si>
  <si>
    <t>г.Тверь, ул.Советская, д.64 (10)</t>
  </si>
  <si>
    <t>г.Тверь, ул.Стахановская, д.31 (4)</t>
  </si>
  <si>
    <t>г.Тверь, ул.Строителей, д.11/16 (8)</t>
  </si>
  <si>
    <t>г.Тверь, ул.Строителей, д.11/16 (10)</t>
  </si>
  <si>
    <t>г.Тверь, ул.Тамары Ильиной, д.35 (10)</t>
  </si>
  <si>
    <t>Конаковский р-н, д.Мокшино, ул.Ленинградская, д.2 (2сУ)</t>
  </si>
  <si>
    <t>Конаковский р-н, д.Мокшино, ул.Ленинградская, д.8 (2с)</t>
  </si>
  <si>
    <t>Конаковский р-н, д.Мокшино, ул.Солнечная, д.3 (2сУ)</t>
  </si>
  <si>
    <t>Конаковский р-н, п.Редкино, ул.Фадеева, д.3 (2п)</t>
  </si>
  <si>
    <t>п.Селижарово, ул.Гагарина, д.2 (2с)</t>
  </si>
  <si>
    <t>Калининский р-н, пгт.Орша, ул.Юбилейная, д.1/2 (2с)</t>
  </si>
  <si>
    <t>Калининский р-н, пгт.Орша, ул.Юбилейная, д.3 (2с)</t>
  </si>
  <si>
    <t>Калининский р-н, пгт.Орша, ул.Юбилейная, д.6а (2с)</t>
  </si>
  <si>
    <t>Фировский, п.Великооктябрьский, ул.Советская, д.2 (2с)</t>
  </si>
  <si>
    <t xml:space="preserve">г.Тверь, б-р Гусева, д.47, корп.1 (кап.ремонт подвала) S=2950 м² </t>
  </si>
  <si>
    <t>панельные</t>
  </si>
  <si>
    <t>Итого материалы с К=8,63</t>
  </si>
  <si>
    <t>Итого ЭММ с К=10,52</t>
  </si>
  <si>
    <t>г.Тверь, пр-т Ленина, д.43 (8)</t>
  </si>
  <si>
    <t>#'Гусева,47к.1(5)'!A1</t>
  </si>
  <si>
    <t>#'Проф.,18к.2(8)'!A1</t>
  </si>
  <si>
    <t>#'Проф.,18к.2(10)'!A1</t>
  </si>
  <si>
    <t>#'Ленина,23_1(8)'!A1</t>
  </si>
  <si>
    <t>#'Ленина,43(8)'!A1</t>
  </si>
  <si>
    <t>#'Ремесленный,10А(4)'!A1</t>
  </si>
  <si>
    <t>#'Громова,9(8)'!A1</t>
  </si>
  <si>
    <t>#'Громова,9(10)'!A1</t>
  </si>
  <si>
    <t xml:space="preserve">г.Тверь, б-р Профсоюзов, д.18, корп.2 (кап.ремонт системы ХВС) S=983,7 м² </t>
  </si>
  <si>
    <t xml:space="preserve">г.Тверь, б-р Профсоюзов, д.18, корп.2 (кап.ремонт системы водоотведения) S=983,7 м² </t>
  </si>
  <si>
    <t xml:space="preserve">г.Тверь, пр-т Ленина, д.23/1 (кап.ремонт системы ХВС) S=5353,2 м² </t>
  </si>
  <si>
    <t>#'Громова,44(7)'!A1</t>
  </si>
  <si>
    <t>#'Громова,44(8)'!A1</t>
  </si>
  <si>
    <t>#'Громова,44(9)'!A1</t>
  </si>
  <si>
    <t>#'Громова,48к.1(8)'!A1</t>
  </si>
  <si>
    <t>#'Громова,48к.1(10)'!A1</t>
  </si>
  <si>
    <t>#'Ордж.,12_1(7)'!A1</t>
  </si>
  <si>
    <t>#'Ордж.,12_1(9)'!A1</t>
  </si>
  <si>
    <t>#'М.Захарова,16_17(8)'!A1</t>
  </si>
  <si>
    <t>#'Лукина,6(4)'!A1</t>
  </si>
  <si>
    <t>#'Сов.,64(8)'!A1</t>
  </si>
  <si>
    <t>#'Сов.64(10)'!A1</t>
  </si>
  <si>
    <t>#'Стаханов.,31(4)'!A1</t>
  </si>
  <si>
    <t>#'Строителей,11_16(8)'!A1</t>
  </si>
  <si>
    <t>#'Строителей,11_16(10)'!A1</t>
  </si>
  <si>
    <t>#'Т.Ильиной,35(10)'!A1</t>
  </si>
  <si>
    <t>#'Ленинград.,2(2сУ)'!A1</t>
  </si>
  <si>
    <t>#'Ленинград.,8(2с)'!A1</t>
  </si>
  <si>
    <t>#'Солнеч.,3(2сУ)'!A1</t>
  </si>
  <si>
    <t xml:space="preserve">г.Тверь, ул.Советская, д.64 (кап.ремонт системы водоотведения) S=6786,8 м² </t>
  </si>
  <si>
    <t>#'Фадеева,3(2п)'!A1</t>
  </si>
  <si>
    <t>#'Гагарина,2(2с)'!A1</t>
  </si>
  <si>
    <t>#'Юбилейная,1_2(2с)'!A1</t>
  </si>
  <si>
    <t>#'Юбилейная,3(2с)'!A1</t>
  </si>
  <si>
    <t>#'Юбилейная,6а(2с)'!A1</t>
  </si>
  <si>
    <t>#'Совет.,2(2с)'!A1</t>
  </si>
  <si>
    <t>ИТОГО с К=0,58799707533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</si>
</sst>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6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" fontId="3" fillId="0" borderId="1" xfId="0" applyNumberFormat="1" applyFont="1" applyBorder="1"/>
    <xf numFmtId="4" fontId="2" fillId="0" borderId="1" xfId="0" applyNumberFormat="1" applyFont="1" applyBorder="1"/>
    <xf numFmtId="2" fontId="2" fillId="0" borderId="1" xfId="0" applyNumberFormat="1" applyFont="1" applyBorder="1"/>
    <xf numFmtId="3" fontId="2" fillId="0" borderId="1" xfId="0" applyNumberFormat="1" applyFont="1" applyBorder="1"/>
    <xf numFmtId="3" fontId="3" fillId="0" borderId="1" xfId="0" applyNumberFormat="1" applyFont="1" applyBorder="1"/>
    <xf numFmtId="0" fontId="6" fillId="0" borderId="1" xfId="1" applyBorder="1"/>
    <xf numFmtId="0" fontId="2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wrapText="1"/>
    </xf>
    <xf numFmtId="3" fontId="4" fillId="0" borderId="1" xfId="0" applyNumberFormat="1" applyFont="1" applyBorder="1"/>
    <xf numFmtId="0" fontId="4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topLeftCell="A9" workbookViewId="0">
      <selection activeCell="A3" sqref="A3:A37"/>
    </sheetView>
  </sheetViews>
  <sheetFormatPr defaultRowHeight="15" x14ac:dyDescent="0.25"/>
  <cols>
    <col min="1" max="1" width="9.140625" style="2"/>
    <col min="2" max="2" width="53.85546875" style="2" customWidth="1"/>
    <col min="3" max="3" width="30.28515625" style="2" customWidth="1"/>
    <col min="4" max="4" width="17" style="2" customWidth="1"/>
    <col min="5" max="5" width="24.85546875" style="2" customWidth="1"/>
    <col min="6" max="16384" width="9.140625" style="2"/>
  </cols>
  <sheetData>
    <row r="1" spans="1:4" ht="15.75" x14ac:dyDescent="0.25">
      <c r="A1" s="17" t="s">
        <v>21</v>
      </c>
      <c r="B1" s="18"/>
      <c r="C1" s="18"/>
    </row>
    <row r="2" spans="1:4" x14ac:dyDescent="0.25">
      <c r="A2" s="5" t="s">
        <v>2</v>
      </c>
      <c r="B2" s="5" t="s">
        <v>18</v>
      </c>
      <c r="C2" s="5" t="s">
        <v>19</v>
      </c>
      <c r="D2" s="5" t="s">
        <v>20</v>
      </c>
    </row>
    <row r="3" spans="1:4" x14ac:dyDescent="0.25">
      <c r="A3" s="5">
        <v>1</v>
      </c>
      <c r="B3" s="6" t="s">
        <v>32</v>
      </c>
      <c r="C3" s="12" t="s">
        <v>34</v>
      </c>
      <c r="D3" s="10">
        <f>'Адмирала,10(2с)'!D22</f>
        <v>2602518</v>
      </c>
    </row>
    <row r="4" spans="1:4" x14ac:dyDescent="0.25">
      <c r="A4" s="5">
        <v>2</v>
      </c>
      <c r="B4" s="6" t="s">
        <v>33</v>
      </c>
      <c r="C4" s="12" t="s">
        <v>35</v>
      </c>
      <c r="D4" s="10">
        <f>'Мира,16(2с)'!D22</f>
        <v>2037344</v>
      </c>
    </row>
    <row r="5" spans="1:4" x14ac:dyDescent="0.25">
      <c r="A5" s="5">
        <v>3</v>
      </c>
      <c r="B5" s="6" t="s">
        <v>38</v>
      </c>
      <c r="C5" s="12" t="s">
        <v>75</v>
      </c>
      <c r="D5" s="10">
        <f>'Гусева,47к.1(5)'!D22</f>
        <v>3637994</v>
      </c>
    </row>
    <row r="6" spans="1:4" x14ac:dyDescent="0.25">
      <c r="A6" s="5">
        <v>4</v>
      </c>
      <c r="B6" s="6" t="s">
        <v>39</v>
      </c>
      <c r="C6" s="12" t="s">
        <v>76</v>
      </c>
      <c r="D6" s="10">
        <f>'Проф.,18к.2(8)'!D22</f>
        <v>248315</v>
      </c>
    </row>
    <row r="7" spans="1:4" x14ac:dyDescent="0.25">
      <c r="A7" s="5">
        <v>5</v>
      </c>
      <c r="B7" s="6" t="s">
        <v>40</v>
      </c>
      <c r="C7" s="12" t="s">
        <v>77</v>
      </c>
      <c r="D7" s="10">
        <f>'Проф.,18к.2(10)'!D22</f>
        <v>198415</v>
      </c>
    </row>
    <row r="8" spans="1:4" x14ac:dyDescent="0.25">
      <c r="A8" s="5">
        <v>6</v>
      </c>
      <c r="B8" s="6" t="s">
        <v>41</v>
      </c>
      <c r="C8" s="12" t="s">
        <v>78</v>
      </c>
      <c r="D8" s="10">
        <f>'Ленина,23_1(8)'!D22</f>
        <v>2244101</v>
      </c>
    </row>
    <row r="9" spans="1:4" x14ac:dyDescent="0.25">
      <c r="A9" s="5">
        <v>7</v>
      </c>
      <c r="B9" s="6" t="s">
        <v>74</v>
      </c>
      <c r="C9" s="12" t="s">
        <v>79</v>
      </c>
      <c r="D9" s="10" t="e">
        <f>#REF!</f>
        <v>#REF!</v>
      </c>
    </row>
    <row r="10" spans="1:4" x14ac:dyDescent="0.25">
      <c r="A10" s="5">
        <v>8</v>
      </c>
      <c r="B10" s="6" t="s">
        <v>42</v>
      </c>
      <c r="C10" s="12" t="s">
        <v>80</v>
      </c>
      <c r="D10" s="10" t="e">
        <f>#REF!</f>
        <v>#REF!</v>
      </c>
    </row>
    <row r="11" spans="1:4" x14ac:dyDescent="0.25">
      <c r="A11" s="5">
        <v>9</v>
      </c>
      <c r="B11" s="6" t="s">
        <v>43</v>
      </c>
      <c r="C11" s="12" t="s">
        <v>81</v>
      </c>
      <c r="D11" s="10" t="e">
        <f>#REF!</f>
        <v>#REF!</v>
      </c>
    </row>
    <row r="12" spans="1:4" x14ac:dyDescent="0.25">
      <c r="A12" s="5">
        <v>10</v>
      </c>
      <c r="B12" s="6" t="s">
        <v>44</v>
      </c>
      <c r="C12" s="12" t="s">
        <v>82</v>
      </c>
      <c r="D12" s="10" t="e">
        <f>#REF!</f>
        <v>#REF!</v>
      </c>
    </row>
    <row r="13" spans="1:4" x14ac:dyDescent="0.25">
      <c r="A13" s="5">
        <v>11</v>
      </c>
      <c r="B13" s="6" t="s">
        <v>45</v>
      </c>
      <c r="C13" s="12" t="s">
        <v>86</v>
      </c>
      <c r="D13" s="10" t="e">
        <f>#REF!</f>
        <v>#REF!</v>
      </c>
    </row>
    <row r="14" spans="1:4" x14ac:dyDescent="0.25">
      <c r="A14" s="5">
        <v>12</v>
      </c>
      <c r="B14" s="6" t="s">
        <v>46</v>
      </c>
      <c r="C14" s="12" t="s">
        <v>87</v>
      </c>
      <c r="D14" s="10" t="e">
        <f>#REF!</f>
        <v>#REF!</v>
      </c>
    </row>
    <row r="15" spans="1:4" x14ac:dyDescent="0.25">
      <c r="A15" s="5">
        <v>13</v>
      </c>
      <c r="B15" s="6" t="s">
        <v>47</v>
      </c>
      <c r="C15" s="12" t="s">
        <v>88</v>
      </c>
      <c r="D15" s="10" t="e">
        <f>#REF!</f>
        <v>#REF!</v>
      </c>
    </row>
    <row r="16" spans="1:4" x14ac:dyDescent="0.25">
      <c r="A16" s="5">
        <v>14</v>
      </c>
      <c r="B16" s="6" t="s">
        <v>48</v>
      </c>
      <c r="C16" s="12" t="s">
        <v>82</v>
      </c>
      <c r="D16" s="10" t="e">
        <f>#REF!</f>
        <v>#REF!</v>
      </c>
    </row>
    <row r="17" spans="1:4" x14ac:dyDescent="0.25">
      <c r="A17" s="5">
        <v>15</v>
      </c>
      <c r="B17" s="6" t="s">
        <v>49</v>
      </c>
      <c r="C17" s="12" t="s">
        <v>89</v>
      </c>
      <c r="D17" s="10" t="e">
        <f>#REF!</f>
        <v>#REF!</v>
      </c>
    </row>
    <row r="18" spans="1:4" x14ac:dyDescent="0.25">
      <c r="A18" s="5">
        <v>16</v>
      </c>
      <c r="B18" s="6" t="s">
        <v>50</v>
      </c>
      <c r="C18" s="12" t="s">
        <v>90</v>
      </c>
      <c r="D18" s="10" t="e">
        <f>#REF!</f>
        <v>#REF!</v>
      </c>
    </row>
    <row r="19" spans="1:4" x14ac:dyDescent="0.25">
      <c r="A19" s="5">
        <v>17</v>
      </c>
      <c r="B19" s="6" t="s">
        <v>51</v>
      </c>
      <c r="C19" s="12" t="s">
        <v>94</v>
      </c>
      <c r="D19" s="10" t="e">
        <f>#REF!</f>
        <v>#REF!</v>
      </c>
    </row>
    <row r="20" spans="1:4" x14ac:dyDescent="0.25">
      <c r="A20" s="5">
        <v>18</v>
      </c>
      <c r="B20" s="6" t="s">
        <v>52</v>
      </c>
      <c r="C20" s="12" t="s">
        <v>93</v>
      </c>
      <c r="D20" s="10" t="e">
        <f>#REF!</f>
        <v>#REF!</v>
      </c>
    </row>
    <row r="21" spans="1:4" x14ac:dyDescent="0.25">
      <c r="A21" s="5">
        <v>19</v>
      </c>
      <c r="B21" s="6" t="s">
        <v>53</v>
      </c>
      <c r="C21" s="12" t="s">
        <v>91</v>
      </c>
      <c r="D21" s="8" t="e">
        <f>#REF!</f>
        <v>#REF!</v>
      </c>
    </row>
    <row r="22" spans="1:4" x14ac:dyDescent="0.25">
      <c r="A22" s="5">
        <v>20</v>
      </c>
      <c r="B22" s="6" t="s">
        <v>54</v>
      </c>
      <c r="C22" s="12" t="s">
        <v>92</v>
      </c>
      <c r="D22" s="8" t="e">
        <f>#REF!</f>
        <v>#REF!</v>
      </c>
    </row>
    <row r="23" spans="1:4" x14ac:dyDescent="0.25">
      <c r="A23" s="5">
        <v>21</v>
      </c>
      <c r="B23" s="6" t="s">
        <v>55</v>
      </c>
      <c r="C23" s="12" t="s">
        <v>95</v>
      </c>
      <c r="D23" s="10" t="e">
        <f>#REF!</f>
        <v>#REF!</v>
      </c>
    </row>
    <row r="24" spans="1:4" x14ac:dyDescent="0.25">
      <c r="A24" s="5">
        <v>22</v>
      </c>
      <c r="B24" s="6" t="s">
        <v>56</v>
      </c>
      <c r="C24" s="12" t="s">
        <v>96</v>
      </c>
      <c r="D24" s="10">
        <f>'Сов.64(10)'!D22</f>
        <v>2472764</v>
      </c>
    </row>
    <row r="25" spans="1:4" x14ac:dyDescent="0.25">
      <c r="A25" s="5">
        <v>23</v>
      </c>
      <c r="B25" s="6" t="s">
        <v>57</v>
      </c>
      <c r="C25" s="12" t="s">
        <v>97</v>
      </c>
      <c r="D25" s="10" t="e">
        <f>#REF!</f>
        <v>#REF!</v>
      </c>
    </row>
    <row r="26" spans="1:4" x14ac:dyDescent="0.25">
      <c r="A26" s="5">
        <v>24</v>
      </c>
      <c r="B26" s="6" t="s">
        <v>58</v>
      </c>
      <c r="C26" s="12" t="s">
        <v>98</v>
      </c>
      <c r="D26" s="10" t="e">
        <f>#REF!</f>
        <v>#REF!</v>
      </c>
    </row>
    <row r="27" spans="1:4" x14ac:dyDescent="0.25">
      <c r="A27" s="5">
        <v>25</v>
      </c>
      <c r="B27" s="6" t="s">
        <v>59</v>
      </c>
      <c r="C27" s="12" t="s">
        <v>99</v>
      </c>
      <c r="D27" s="10" t="e">
        <f>#REF!</f>
        <v>#REF!</v>
      </c>
    </row>
    <row r="28" spans="1:4" x14ac:dyDescent="0.25">
      <c r="A28" s="5">
        <v>26</v>
      </c>
      <c r="B28" s="6" t="s">
        <v>60</v>
      </c>
      <c r="C28" s="12" t="s">
        <v>100</v>
      </c>
      <c r="D28" s="10" t="e">
        <f>#REF!</f>
        <v>#REF!</v>
      </c>
    </row>
    <row r="29" spans="1:4" x14ac:dyDescent="0.25">
      <c r="A29" s="5">
        <v>27</v>
      </c>
      <c r="B29" s="6" t="s">
        <v>61</v>
      </c>
      <c r="C29" s="12" t="s">
        <v>101</v>
      </c>
      <c r="D29" s="10" t="e">
        <f>#REF!</f>
        <v>#REF!</v>
      </c>
    </row>
    <row r="30" spans="1:4" x14ac:dyDescent="0.25">
      <c r="A30" s="5">
        <v>28</v>
      </c>
      <c r="B30" s="6" t="s">
        <v>62</v>
      </c>
      <c r="C30" s="12" t="s">
        <v>102</v>
      </c>
      <c r="D30" s="10" t="e">
        <f>#REF!</f>
        <v>#REF!</v>
      </c>
    </row>
    <row r="31" spans="1:4" x14ac:dyDescent="0.25">
      <c r="A31" s="5">
        <v>29</v>
      </c>
      <c r="B31" s="6" t="s">
        <v>63</v>
      </c>
      <c r="C31" s="12" t="s">
        <v>103</v>
      </c>
      <c r="D31" s="10" t="e">
        <f>#REF!</f>
        <v>#REF!</v>
      </c>
    </row>
    <row r="32" spans="1:4" x14ac:dyDescent="0.25">
      <c r="A32" s="5">
        <v>30</v>
      </c>
      <c r="B32" s="6" t="s">
        <v>64</v>
      </c>
      <c r="C32" s="12" t="s">
        <v>105</v>
      </c>
      <c r="D32" s="8" t="e">
        <f>#REF!</f>
        <v>#REF!</v>
      </c>
    </row>
    <row r="33" spans="1:4" x14ac:dyDescent="0.25">
      <c r="A33" s="5">
        <v>31</v>
      </c>
      <c r="B33" s="6" t="s">
        <v>65</v>
      </c>
      <c r="C33" s="12" t="s">
        <v>106</v>
      </c>
      <c r="D33" s="10" t="e">
        <f>#REF!</f>
        <v>#REF!</v>
      </c>
    </row>
    <row r="34" spans="1:4" x14ac:dyDescent="0.25">
      <c r="A34" s="5">
        <v>32</v>
      </c>
      <c r="B34" s="6" t="s">
        <v>66</v>
      </c>
      <c r="C34" s="12" t="s">
        <v>107</v>
      </c>
      <c r="D34" s="10" t="e">
        <f>#REF!</f>
        <v>#REF!</v>
      </c>
    </row>
    <row r="35" spans="1:4" x14ac:dyDescent="0.25">
      <c r="A35" s="5">
        <v>33</v>
      </c>
      <c r="B35" s="6" t="s">
        <v>67</v>
      </c>
      <c r="C35" s="12" t="s">
        <v>108</v>
      </c>
      <c r="D35" s="10" t="e">
        <f>#REF!</f>
        <v>#REF!</v>
      </c>
    </row>
    <row r="36" spans="1:4" x14ac:dyDescent="0.25">
      <c r="A36" s="5">
        <v>34</v>
      </c>
      <c r="B36" s="6" t="s">
        <v>68</v>
      </c>
      <c r="C36" s="12" t="s">
        <v>109</v>
      </c>
      <c r="D36" s="10" t="e">
        <f>#REF!</f>
        <v>#REF!</v>
      </c>
    </row>
    <row r="37" spans="1:4" x14ac:dyDescent="0.25">
      <c r="A37" s="5">
        <v>35</v>
      </c>
      <c r="B37" s="6" t="s">
        <v>69</v>
      </c>
      <c r="C37" s="12" t="s">
        <v>110</v>
      </c>
      <c r="D37" s="10" t="e">
        <f>#REF!</f>
        <v>#REF!</v>
      </c>
    </row>
  </sheetData>
  <mergeCells count="1">
    <mergeCell ref="A1:C1"/>
  </mergeCells>
  <hyperlinks>
    <hyperlink ref="C3" location="'Адмирала,10(2с)'!A1" display="#'Адмирала,10(2с)'!A1"/>
    <hyperlink ref="C4" location="'Мира,16(2с)'!A1" display="#'Мира,16(2с)'!A1"/>
    <hyperlink ref="C5" location="'Гусева,47к.1(5)'!A1" display="#'Гусева,47к.1(5)'!A1"/>
    <hyperlink ref="C6" location="'Проф.,18к.2(8)'!A1" display="#'Проф.,18к.2(8)'!A1"/>
    <hyperlink ref="C7" location="'Проф.,18к.2(10)'!A1" display="#'Проф.,18к.2(10)'!A1"/>
    <hyperlink ref="C8" location="'Ленина,23_1(8)'!A1" display="#'Ленина,23_1(8)'!A1"/>
    <hyperlink ref="C9" location="'Ленина,43(8)'!A1" display="#'Ленина,43(8)'!A1"/>
    <hyperlink ref="C10" location="'Ремесленный,10А(4)'!A1" display="#'Ремесленный,10А(4)'!A1"/>
    <hyperlink ref="C11" location="'Громова,9(8)'!A1" display="#'Громова,9(8)'!A1"/>
    <hyperlink ref="C12" location="'Громова,9(10)'!A1" display="#'Громова,9(10)'!A1"/>
    <hyperlink ref="C13" location="'Громова,44(7)'!A1" display="#'Громова,44(7)'!A1"/>
    <hyperlink ref="C14" location="'Громова,44(8)'!A1" display="#'Громова,44(8)'!A1"/>
    <hyperlink ref="C15" location="'Громова,44(9)'!A1" display="#'Громова,44(9)'!A1"/>
    <hyperlink ref="C16" location="'Громова,9(10)'!A1" display="#'Громова,9(10)'!A1"/>
    <hyperlink ref="C17" location="'Громова,48к.1(8)'!A1" display="#'Громова,48к.1(8)'!A1"/>
    <hyperlink ref="C18" location="'Громова,48к.1(10)'!A1" display="#'Громова,48к.1(10)'!A1"/>
    <hyperlink ref="C21" location="'Ордж.,12_1(7)'!A1" display="#'Ордж.,12_1(7)'!A1"/>
    <hyperlink ref="C22" location="'Ордж.,12_1(9)'!A1" display="#'Ордж.,12_1(9)'!A1"/>
    <hyperlink ref="C20" location="'М.Захарова,16_17(8)'!A1" display="#'М.Захарова,16_17(8)'!A1"/>
    <hyperlink ref="C19" location="'Лукина,6(4)'!A1" display="#'Лукина,6(4)'!A1"/>
    <hyperlink ref="C23" location="'Сов.,64(8)'!A1" display="#'Сов.,64(8)'!A1"/>
    <hyperlink ref="C24" location="'Сов.64(10)'!A1" display="#'Сов.64(10)'!A1"/>
    <hyperlink ref="C25" location="'Стаханов.,31(4)'!A1" display="#'Стаханов.,31(4)'!A1"/>
    <hyperlink ref="C26" location="'Строителей,11_16(8)'!A1" display="#'Строителей,11_16(8)'!A1"/>
    <hyperlink ref="C27" location="'Строителей,11_16(10)'!A1" display="#'Строителей,11_16(10)'!A1"/>
    <hyperlink ref="C28" location="'Т.Ильиной,35(10)'!A1" display="#'Т.Ильиной,35(10)'!A1"/>
    <hyperlink ref="C29" location="'Ленинград.,2(2сУ)'!A1" display="#'Ленинград.,2(2сУ)'!A1"/>
    <hyperlink ref="C30" location="'Ленинград.,8(2с)'!A1" display="#'Ленинград.,8(2с)'!A1"/>
    <hyperlink ref="C31" location="'Солнеч.,3(2сУ)'!A1" display="#'Солнеч.,3(2сУ)'!A1"/>
    <hyperlink ref="C32" location="'Фадеева,3(2п)'!A1" display="#'Фадеева,3(2п)'!A1"/>
    <hyperlink ref="C33" location="'Гагарина,2(2с)'!A1" display="#'Гагарина,2(2с)'!A1"/>
    <hyperlink ref="C34" location="'Юбилейная,1_2(2с)'!A1" display="#'Юбилейная,1_2(2с)'!A1"/>
    <hyperlink ref="C35" location="'Юбилейная,3(2с)'!A1" display="#'Юбилейная,3(2с)'!A1"/>
    <hyperlink ref="C36" location="'Юбилейная,6а(2с)'!A1" display="#'Юбилейная,6а(2с)'!A1"/>
    <hyperlink ref="C37" location="'Совет.,2(2с)'!A1" display="#'Совет.,2(2с)'!A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activeCell="A4" sqref="A4:D4"/>
    </sheetView>
  </sheetViews>
  <sheetFormatPr defaultRowHeight="15" x14ac:dyDescent="0.25"/>
  <cols>
    <col min="1" max="1" width="9.42578125" style="2" customWidth="1"/>
    <col min="2" max="2" width="33.85546875" style="2" customWidth="1"/>
    <col min="3" max="3" width="14.7109375" style="2" customWidth="1"/>
    <col min="4" max="4" width="12.85546875" style="2" customWidth="1"/>
    <col min="5" max="16384" width="9.140625" style="2"/>
  </cols>
  <sheetData>
    <row r="1" spans="1:9" ht="18.75" x14ac:dyDescent="0.25">
      <c r="A1" s="1" t="s">
        <v>0</v>
      </c>
    </row>
    <row r="2" spans="1:9" x14ac:dyDescent="0.25">
      <c r="A2" s="19" t="s">
        <v>1</v>
      </c>
      <c r="B2" s="20"/>
      <c r="C2" s="20"/>
      <c r="D2" s="20"/>
      <c r="E2" s="13"/>
      <c r="F2" s="13"/>
      <c r="G2" s="13"/>
      <c r="H2" s="13"/>
      <c r="I2" s="13"/>
    </row>
    <row r="3" spans="1:9" ht="29.25" customHeight="1" x14ac:dyDescent="0.25">
      <c r="A3" s="19" t="s">
        <v>36</v>
      </c>
      <c r="B3" s="20"/>
      <c r="C3" s="20"/>
      <c r="D3" s="20"/>
    </row>
    <row r="4" spans="1:9" ht="30" customHeight="1" x14ac:dyDescent="0.25">
      <c r="A4" s="21" t="s">
        <v>25</v>
      </c>
      <c r="B4" s="22"/>
      <c r="C4" s="22"/>
      <c r="D4" s="22"/>
    </row>
    <row r="5" spans="1:9" x14ac:dyDescent="0.25">
      <c r="A5" s="2" t="s">
        <v>31</v>
      </c>
    </row>
    <row r="6" spans="1:9" x14ac:dyDescent="0.25">
      <c r="A6" s="3" t="s">
        <v>2</v>
      </c>
      <c r="B6" s="3" t="s">
        <v>3</v>
      </c>
      <c r="C6" s="4" t="s">
        <v>4</v>
      </c>
      <c r="D6" s="3" t="s">
        <v>5</v>
      </c>
    </row>
    <row r="7" spans="1:9" x14ac:dyDescent="0.25">
      <c r="A7" s="5">
        <v>1</v>
      </c>
      <c r="B7" s="6" t="s">
        <v>6</v>
      </c>
      <c r="C7" s="6"/>
      <c r="D7" s="7">
        <f>D8+D9+D10</f>
        <v>154193.29999999999</v>
      </c>
    </row>
    <row r="8" spans="1:9" x14ac:dyDescent="0.25">
      <c r="A8" s="5">
        <v>2</v>
      </c>
      <c r="B8" s="6" t="s">
        <v>7</v>
      </c>
      <c r="C8" s="6"/>
      <c r="D8" s="8">
        <v>134384.95999999999</v>
      </c>
    </row>
    <row r="9" spans="1:9" x14ac:dyDescent="0.25">
      <c r="A9" s="5">
        <v>3</v>
      </c>
      <c r="B9" s="6" t="s">
        <v>8</v>
      </c>
      <c r="C9" s="6"/>
      <c r="D9" s="8">
        <f>4506.03+946.3</f>
        <v>5452.33</v>
      </c>
    </row>
    <row r="10" spans="1:9" x14ac:dyDescent="0.25">
      <c r="A10" s="5">
        <v>4</v>
      </c>
      <c r="B10" s="6" t="s">
        <v>9</v>
      </c>
      <c r="C10" s="6"/>
      <c r="D10" s="8">
        <v>14356.01</v>
      </c>
    </row>
    <row r="11" spans="1:9" x14ac:dyDescent="0.25">
      <c r="A11" s="5">
        <v>5</v>
      </c>
      <c r="B11" s="6" t="s">
        <v>10</v>
      </c>
      <c r="C11" s="6"/>
      <c r="D11" s="8">
        <v>13158.02</v>
      </c>
    </row>
    <row r="12" spans="1:9" x14ac:dyDescent="0.25">
      <c r="A12" s="5">
        <v>6</v>
      </c>
      <c r="B12" s="6" t="s">
        <v>11</v>
      </c>
      <c r="C12" s="6"/>
      <c r="D12" s="8">
        <v>6846.66</v>
      </c>
    </row>
    <row r="13" spans="1:9" x14ac:dyDescent="0.25">
      <c r="A13" s="5">
        <v>7</v>
      </c>
      <c r="B13" s="6" t="s">
        <v>12</v>
      </c>
      <c r="C13" s="6"/>
      <c r="D13" s="7">
        <f>D7+D11+D12</f>
        <v>174197.97999999998</v>
      </c>
    </row>
    <row r="14" spans="1:9" x14ac:dyDescent="0.25">
      <c r="A14" s="5"/>
      <c r="B14" s="6" t="s">
        <v>26</v>
      </c>
      <c r="C14" s="9">
        <v>30.09</v>
      </c>
      <c r="D14" s="10">
        <f>ROUND(D10*C14,0)-1</f>
        <v>431971</v>
      </c>
    </row>
    <row r="15" spans="1:9" x14ac:dyDescent="0.25">
      <c r="A15" s="5"/>
      <c r="B15" s="6" t="s">
        <v>29</v>
      </c>
      <c r="C15" s="6">
        <v>8.02</v>
      </c>
      <c r="D15" s="10">
        <f>ROUND(D8*C15,0)</f>
        <v>1077767</v>
      </c>
    </row>
    <row r="16" spans="1:9" x14ac:dyDescent="0.25">
      <c r="A16" s="5"/>
      <c r="B16" s="6" t="s">
        <v>30</v>
      </c>
      <c r="C16" s="6">
        <v>10.47</v>
      </c>
      <c r="D16" s="10">
        <f>ROUND(D9*C16,0)</f>
        <v>57086</v>
      </c>
    </row>
    <row r="17" spans="1:4" x14ac:dyDescent="0.25">
      <c r="A17" s="5"/>
      <c r="B17" s="6" t="s">
        <v>13</v>
      </c>
      <c r="C17" s="6"/>
      <c r="D17" s="11">
        <f>SUM(D14:D16)</f>
        <v>1566824</v>
      </c>
    </row>
    <row r="18" spans="1:4" x14ac:dyDescent="0.25">
      <c r="A18" s="5"/>
      <c r="B18" s="6" t="s">
        <v>27</v>
      </c>
      <c r="C18" s="6">
        <v>30.09</v>
      </c>
      <c r="D18" s="10">
        <f>ROUND(D11*C18,0)-1</f>
        <v>395924</v>
      </c>
    </row>
    <row r="19" spans="1:4" x14ac:dyDescent="0.25">
      <c r="A19" s="5"/>
      <c r="B19" s="6" t="s">
        <v>28</v>
      </c>
      <c r="C19" s="6">
        <v>30.09</v>
      </c>
      <c r="D19" s="10">
        <f>ROUND(D12*C19,0)+1</f>
        <v>206017</v>
      </c>
    </row>
    <row r="20" spans="1:4" x14ac:dyDescent="0.25">
      <c r="A20" s="5"/>
      <c r="B20" s="6" t="s">
        <v>14</v>
      </c>
      <c r="C20" s="6"/>
      <c r="D20" s="11">
        <f>SUM(D17:D19)</f>
        <v>2168765</v>
      </c>
    </row>
    <row r="21" spans="1:4" x14ac:dyDescent="0.25">
      <c r="A21" s="5"/>
      <c r="B21" s="6" t="s">
        <v>15</v>
      </c>
      <c r="C21" s="6"/>
      <c r="D21" s="10">
        <f>D20*0.2</f>
        <v>433753</v>
      </c>
    </row>
    <row r="22" spans="1:4" x14ac:dyDescent="0.25">
      <c r="A22" s="6"/>
      <c r="B22" s="6" t="s">
        <v>16</v>
      </c>
      <c r="C22" s="6"/>
      <c r="D22" s="11">
        <f>ROUND(D20*1.2,0)</f>
        <v>2602518</v>
      </c>
    </row>
    <row r="24" spans="1:4" ht="30.75" customHeight="1" x14ac:dyDescent="0.25">
      <c r="A24" s="23" t="s">
        <v>22</v>
      </c>
      <c r="B24" s="20"/>
      <c r="D24" s="2" t="s">
        <v>23</v>
      </c>
    </row>
    <row r="26" spans="1:4" x14ac:dyDescent="0.25">
      <c r="A26" s="2" t="s">
        <v>24</v>
      </c>
    </row>
    <row r="28" spans="1:4" x14ac:dyDescent="0.25">
      <c r="A28" s="2" t="s">
        <v>17</v>
      </c>
    </row>
  </sheetData>
  <mergeCells count="4">
    <mergeCell ref="A2:D2"/>
    <mergeCell ref="A3:D3"/>
    <mergeCell ref="A4:D4"/>
    <mergeCell ref="A24:B2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sqref="A1:XFD1048576"/>
    </sheetView>
  </sheetViews>
  <sheetFormatPr defaultRowHeight="15" x14ac:dyDescent="0.25"/>
  <cols>
    <col min="1" max="1" width="9.42578125" style="2" customWidth="1"/>
    <col min="2" max="2" width="33.85546875" style="2" customWidth="1"/>
    <col min="3" max="3" width="14.7109375" style="2" customWidth="1"/>
    <col min="4" max="4" width="12.85546875" style="2" customWidth="1"/>
    <col min="5" max="16384" width="9.140625" style="2"/>
  </cols>
  <sheetData>
    <row r="1" spans="1:9" ht="18.75" x14ac:dyDescent="0.25">
      <c r="A1" s="1" t="s">
        <v>0</v>
      </c>
    </row>
    <row r="2" spans="1:9" x14ac:dyDescent="0.25">
      <c r="A2" s="19" t="s">
        <v>1</v>
      </c>
      <c r="B2" s="20"/>
      <c r="C2" s="20"/>
      <c r="D2" s="20"/>
      <c r="E2" s="14"/>
      <c r="F2" s="14"/>
      <c r="G2" s="14"/>
      <c r="H2" s="14"/>
      <c r="I2" s="14"/>
    </row>
    <row r="3" spans="1:9" ht="29.25" customHeight="1" x14ac:dyDescent="0.25">
      <c r="A3" s="19" t="s">
        <v>37</v>
      </c>
      <c r="B3" s="20"/>
      <c r="C3" s="20"/>
      <c r="D3" s="20"/>
    </row>
    <row r="4" spans="1:9" ht="30" customHeight="1" x14ac:dyDescent="0.25">
      <c r="A4" s="21" t="s">
        <v>25</v>
      </c>
      <c r="B4" s="22"/>
      <c r="C4" s="22"/>
      <c r="D4" s="22"/>
    </row>
    <row r="5" spans="1:9" x14ac:dyDescent="0.25">
      <c r="A5" s="2" t="s">
        <v>31</v>
      </c>
    </row>
    <row r="6" spans="1:9" x14ac:dyDescent="0.25">
      <c r="A6" s="3" t="s">
        <v>2</v>
      </c>
      <c r="B6" s="3" t="s">
        <v>3</v>
      </c>
      <c r="C6" s="4" t="s">
        <v>4</v>
      </c>
      <c r="D6" s="3" t="s">
        <v>5</v>
      </c>
    </row>
    <row r="7" spans="1:9" x14ac:dyDescent="0.25">
      <c r="A7" s="5">
        <v>1</v>
      </c>
      <c r="B7" s="6" t="s">
        <v>6</v>
      </c>
      <c r="C7" s="6"/>
      <c r="D7" s="7">
        <f>D8+D9+D10</f>
        <v>119767.61</v>
      </c>
    </row>
    <row r="8" spans="1:9" x14ac:dyDescent="0.25">
      <c r="A8" s="5">
        <v>2</v>
      </c>
      <c r="B8" s="6" t="s">
        <v>7</v>
      </c>
      <c r="C8" s="6"/>
      <c r="D8" s="8">
        <v>104972.26</v>
      </c>
    </row>
    <row r="9" spans="1:9" x14ac:dyDescent="0.25">
      <c r="A9" s="5">
        <v>3</v>
      </c>
      <c r="B9" s="6" t="s">
        <v>8</v>
      </c>
      <c r="C9" s="6"/>
      <c r="D9" s="8">
        <f>3124.42+1006.8</f>
        <v>4131.22</v>
      </c>
    </row>
    <row r="10" spans="1:9" x14ac:dyDescent="0.25">
      <c r="A10" s="5">
        <v>4</v>
      </c>
      <c r="B10" s="6" t="s">
        <v>9</v>
      </c>
      <c r="C10" s="6"/>
      <c r="D10" s="8">
        <v>10664.13</v>
      </c>
    </row>
    <row r="11" spans="1:9" x14ac:dyDescent="0.25">
      <c r="A11" s="5">
        <v>5</v>
      </c>
      <c r="B11" s="6" t="s">
        <v>10</v>
      </c>
      <c r="C11" s="6"/>
      <c r="D11" s="8">
        <v>10617.05</v>
      </c>
    </row>
    <row r="12" spans="1:9" x14ac:dyDescent="0.25">
      <c r="A12" s="5">
        <v>6</v>
      </c>
      <c r="B12" s="6" t="s">
        <v>11</v>
      </c>
      <c r="C12" s="6"/>
      <c r="D12" s="8">
        <v>5726.41</v>
      </c>
    </row>
    <row r="13" spans="1:9" x14ac:dyDescent="0.25">
      <c r="A13" s="5">
        <v>7</v>
      </c>
      <c r="B13" s="6" t="s">
        <v>12</v>
      </c>
      <c r="C13" s="6"/>
      <c r="D13" s="7">
        <f>D7+D11+D12</f>
        <v>136111.07</v>
      </c>
    </row>
    <row r="14" spans="1:9" x14ac:dyDescent="0.25">
      <c r="A14" s="5"/>
      <c r="B14" s="6" t="s">
        <v>26</v>
      </c>
      <c r="C14" s="9">
        <v>30.09</v>
      </c>
      <c r="D14" s="10">
        <f>ROUND(D10*C14,0)-1</f>
        <v>320883</v>
      </c>
    </row>
    <row r="15" spans="1:9" x14ac:dyDescent="0.25">
      <c r="A15" s="5"/>
      <c r="B15" s="6" t="s">
        <v>29</v>
      </c>
      <c r="C15" s="6">
        <v>8.02</v>
      </c>
      <c r="D15" s="10">
        <f>ROUND(D8*C15,0)</f>
        <v>841878</v>
      </c>
    </row>
    <row r="16" spans="1:9" x14ac:dyDescent="0.25">
      <c r="A16" s="5"/>
      <c r="B16" s="6" t="s">
        <v>30</v>
      </c>
      <c r="C16" s="6">
        <v>10.47</v>
      </c>
      <c r="D16" s="10">
        <f>ROUND(D9*C16,0)</f>
        <v>43254</v>
      </c>
    </row>
    <row r="17" spans="1:4" x14ac:dyDescent="0.25">
      <c r="A17" s="5"/>
      <c r="B17" s="6" t="s">
        <v>13</v>
      </c>
      <c r="C17" s="6"/>
      <c r="D17" s="11">
        <f>SUM(D14:D16)</f>
        <v>1206015</v>
      </c>
    </row>
    <row r="18" spans="1:4" x14ac:dyDescent="0.25">
      <c r="A18" s="5"/>
      <c r="B18" s="6" t="s">
        <v>27</v>
      </c>
      <c r="C18" s="6">
        <v>30.09</v>
      </c>
      <c r="D18" s="10">
        <f>ROUND(D11*C18,0)-3</f>
        <v>319464</v>
      </c>
    </row>
    <row r="19" spans="1:4" x14ac:dyDescent="0.25">
      <c r="A19" s="5"/>
      <c r="B19" s="6" t="s">
        <v>28</v>
      </c>
      <c r="C19" s="6">
        <v>30.09</v>
      </c>
      <c r="D19" s="10">
        <f>ROUND(D12*C19,0)</f>
        <v>172308</v>
      </c>
    </row>
    <row r="20" spans="1:4" x14ac:dyDescent="0.25">
      <c r="A20" s="5"/>
      <c r="B20" s="6" t="s">
        <v>14</v>
      </c>
      <c r="C20" s="6"/>
      <c r="D20" s="11">
        <f>SUM(D17:D19)</f>
        <v>1697787</v>
      </c>
    </row>
    <row r="21" spans="1:4" x14ac:dyDescent="0.25">
      <c r="A21" s="5"/>
      <c r="B21" s="6" t="s">
        <v>15</v>
      </c>
      <c r="C21" s="6"/>
      <c r="D21" s="10">
        <f>D20*0.2</f>
        <v>339557.4</v>
      </c>
    </row>
    <row r="22" spans="1:4" x14ac:dyDescent="0.25">
      <c r="A22" s="6"/>
      <c r="B22" s="6" t="s">
        <v>16</v>
      </c>
      <c r="C22" s="6"/>
      <c r="D22" s="11">
        <f>ROUND(D20*1.2,0)</f>
        <v>2037344</v>
      </c>
    </row>
    <row r="24" spans="1:4" ht="30.75" customHeight="1" x14ac:dyDescent="0.25">
      <c r="A24" s="23" t="s">
        <v>22</v>
      </c>
      <c r="B24" s="20"/>
      <c r="D24" s="2" t="s">
        <v>23</v>
      </c>
    </row>
    <row r="26" spans="1:4" x14ac:dyDescent="0.25">
      <c r="A26" s="2" t="s">
        <v>24</v>
      </c>
    </row>
    <row r="28" spans="1:4" x14ac:dyDescent="0.25">
      <c r="A28" s="2" t="s">
        <v>17</v>
      </c>
    </row>
  </sheetData>
  <mergeCells count="4">
    <mergeCell ref="A2:D2"/>
    <mergeCell ref="A3:D3"/>
    <mergeCell ref="A4:D4"/>
    <mergeCell ref="A24:B2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activeCell="D20" sqref="D20"/>
    </sheetView>
  </sheetViews>
  <sheetFormatPr defaultRowHeight="15" x14ac:dyDescent="0.25"/>
  <cols>
    <col min="1" max="1" width="9.42578125" style="2" customWidth="1"/>
    <col min="2" max="2" width="33.85546875" style="2" customWidth="1"/>
    <col min="3" max="3" width="14.7109375" style="2" customWidth="1"/>
    <col min="4" max="4" width="12.85546875" style="2" customWidth="1"/>
    <col min="5" max="16384" width="9.140625" style="2"/>
  </cols>
  <sheetData>
    <row r="1" spans="1:9" ht="18.75" x14ac:dyDescent="0.25">
      <c r="A1" s="1" t="s">
        <v>0</v>
      </c>
    </row>
    <row r="2" spans="1:9" x14ac:dyDescent="0.25">
      <c r="A2" s="19" t="s">
        <v>1</v>
      </c>
      <c r="B2" s="20"/>
      <c r="C2" s="20"/>
      <c r="D2" s="20"/>
      <c r="E2" s="14"/>
      <c r="F2" s="14"/>
      <c r="G2" s="14"/>
      <c r="H2" s="14"/>
      <c r="I2" s="14"/>
    </row>
    <row r="3" spans="1:9" ht="29.25" customHeight="1" x14ac:dyDescent="0.25">
      <c r="A3" s="19" t="s">
        <v>70</v>
      </c>
      <c r="B3" s="20"/>
      <c r="C3" s="20"/>
      <c r="D3" s="20"/>
    </row>
    <row r="4" spans="1:9" ht="30" customHeight="1" x14ac:dyDescent="0.25">
      <c r="A4" s="21" t="s">
        <v>25</v>
      </c>
      <c r="B4" s="22"/>
      <c r="C4" s="22"/>
      <c r="D4" s="22"/>
    </row>
    <row r="5" spans="1:9" x14ac:dyDescent="0.25">
      <c r="A5" s="2" t="s">
        <v>71</v>
      </c>
    </row>
    <row r="6" spans="1:9" x14ac:dyDescent="0.25">
      <c r="A6" s="3" t="s">
        <v>2</v>
      </c>
      <c r="B6" s="3" t="s">
        <v>3</v>
      </c>
      <c r="C6" s="4" t="s">
        <v>4</v>
      </c>
      <c r="D6" s="3" t="s">
        <v>5</v>
      </c>
    </row>
    <row r="7" spans="1:9" x14ac:dyDescent="0.25">
      <c r="A7" s="5">
        <v>1</v>
      </c>
      <c r="B7" s="6" t="s">
        <v>6</v>
      </c>
      <c r="C7" s="6"/>
      <c r="D7" s="7">
        <f>D8+D9+D10</f>
        <v>166265.16</v>
      </c>
    </row>
    <row r="8" spans="1:9" x14ac:dyDescent="0.25">
      <c r="A8" s="5">
        <v>2</v>
      </c>
      <c r="B8" s="6" t="s">
        <v>7</v>
      </c>
      <c r="C8" s="6"/>
      <c r="D8" s="8">
        <v>103625.3</v>
      </c>
    </row>
    <row r="9" spans="1:9" x14ac:dyDescent="0.25">
      <c r="A9" s="5">
        <v>3</v>
      </c>
      <c r="B9" s="6" t="s">
        <v>8</v>
      </c>
      <c r="C9" s="6"/>
      <c r="D9" s="8">
        <f>24634.69+16503.66</f>
        <v>41138.35</v>
      </c>
    </row>
    <row r="10" spans="1:9" x14ac:dyDescent="0.25">
      <c r="A10" s="5">
        <v>4</v>
      </c>
      <c r="B10" s="6" t="s">
        <v>9</v>
      </c>
      <c r="C10" s="6"/>
      <c r="D10" s="8">
        <v>21501.51</v>
      </c>
    </row>
    <row r="11" spans="1:9" x14ac:dyDescent="0.25">
      <c r="A11" s="5">
        <v>5</v>
      </c>
      <c r="B11" s="6" t="s">
        <v>10</v>
      </c>
      <c r="C11" s="6"/>
      <c r="D11" s="8">
        <v>22997.09</v>
      </c>
    </row>
    <row r="12" spans="1:9" x14ac:dyDescent="0.25">
      <c r="A12" s="5">
        <v>6</v>
      </c>
      <c r="B12" s="6" t="s">
        <v>11</v>
      </c>
      <c r="C12" s="6"/>
      <c r="D12" s="8">
        <v>12151.85</v>
      </c>
    </row>
    <row r="13" spans="1:9" x14ac:dyDescent="0.25">
      <c r="A13" s="5">
        <v>7</v>
      </c>
      <c r="B13" s="6" t="s">
        <v>12</v>
      </c>
      <c r="C13" s="6"/>
      <c r="D13" s="7">
        <f>D7+D11+D12</f>
        <v>201414.1</v>
      </c>
    </row>
    <row r="14" spans="1:9" x14ac:dyDescent="0.25">
      <c r="A14" s="5"/>
      <c r="B14" s="6" t="s">
        <v>26</v>
      </c>
      <c r="C14" s="9">
        <v>30.09</v>
      </c>
      <c r="D14" s="10">
        <f>ROUND(D10*C14,0)-1</f>
        <v>646979</v>
      </c>
    </row>
    <row r="15" spans="1:9" x14ac:dyDescent="0.25">
      <c r="A15" s="5"/>
      <c r="B15" s="6" t="s">
        <v>72</v>
      </c>
      <c r="C15" s="6">
        <v>8.6300000000000008</v>
      </c>
      <c r="D15" s="10">
        <f>ROUND(D8*C15,0)</f>
        <v>894286</v>
      </c>
    </row>
    <row r="16" spans="1:9" x14ac:dyDescent="0.25">
      <c r="A16" s="5"/>
      <c r="B16" s="6" t="s">
        <v>73</v>
      </c>
      <c r="C16" s="6">
        <v>10.52</v>
      </c>
      <c r="D16" s="10">
        <f>ROUND(D9*C16,0)+1</f>
        <v>432776</v>
      </c>
    </row>
    <row r="17" spans="1:4" x14ac:dyDescent="0.25">
      <c r="A17" s="5"/>
      <c r="B17" s="6" t="s">
        <v>13</v>
      </c>
      <c r="C17" s="6"/>
      <c r="D17" s="11">
        <f>SUM(D14:D16)</f>
        <v>1974041</v>
      </c>
    </row>
    <row r="18" spans="1:4" x14ac:dyDescent="0.25">
      <c r="A18" s="5"/>
      <c r="B18" s="6" t="s">
        <v>27</v>
      </c>
      <c r="C18" s="6">
        <v>30.09</v>
      </c>
      <c r="D18" s="10">
        <f>ROUND(D11*C18,0)-8</f>
        <v>691974</v>
      </c>
    </row>
    <row r="19" spans="1:4" x14ac:dyDescent="0.25">
      <c r="A19" s="5"/>
      <c r="B19" s="6" t="s">
        <v>28</v>
      </c>
      <c r="C19" s="6">
        <v>30.09</v>
      </c>
      <c r="D19" s="10">
        <f>ROUND(D12*C19,0)-2</f>
        <v>365647</v>
      </c>
    </row>
    <row r="20" spans="1:4" x14ac:dyDescent="0.25">
      <c r="A20" s="5"/>
      <c r="B20" s="6" t="s">
        <v>14</v>
      </c>
      <c r="C20" s="6"/>
      <c r="D20" s="11">
        <f>SUM(D17:D19)</f>
        <v>3031662</v>
      </c>
    </row>
    <row r="21" spans="1:4" x14ac:dyDescent="0.25">
      <c r="A21" s="5"/>
      <c r="B21" s="6" t="s">
        <v>15</v>
      </c>
      <c r="C21" s="6"/>
      <c r="D21" s="10">
        <f>D20*0.2</f>
        <v>606332.4</v>
      </c>
    </row>
    <row r="22" spans="1:4" x14ac:dyDescent="0.25">
      <c r="A22" s="6"/>
      <c r="B22" s="6" t="s">
        <v>16</v>
      </c>
      <c r="C22" s="6"/>
      <c r="D22" s="11">
        <f>ROUND(D20*1.2,0)</f>
        <v>3637994</v>
      </c>
    </row>
    <row r="24" spans="1:4" ht="30.75" customHeight="1" x14ac:dyDescent="0.25">
      <c r="A24" s="23" t="s">
        <v>22</v>
      </c>
      <c r="B24" s="20"/>
      <c r="D24" s="2" t="s">
        <v>23</v>
      </c>
    </row>
    <row r="26" spans="1:4" x14ac:dyDescent="0.25">
      <c r="A26" s="2" t="s">
        <v>24</v>
      </c>
    </row>
    <row r="28" spans="1:4" x14ac:dyDescent="0.25">
      <c r="A28" s="2" t="s">
        <v>17</v>
      </c>
    </row>
  </sheetData>
  <mergeCells count="4">
    <mergeCell ref="A2:D2"/>
    <mergeCell ref="A3:D3"/>
    <mergeCell ref="A4:D4"/>
    <mergeCell ref="A24:B2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sqref="A1:XFD1048576"/>
    </sheetView>
  </sheetViews>
  <sheetFormatPr defaultRowHeight="15" x14ac:dyDescent="0.25"/>
  <cols>
    <col min="1" max="1" width="9.42578125" style="2" customWidth="1"/>
    <col min="2" max="2" width="33.85546875" style="2" customWidth="1"/>
    <col min="3" max="3" width="14.7109375" style="2" customWidth="1"/>
    <col min="4" max="4" width="12.85546875" style="2" customWidth="1"/>
    <col min="5" max="16384" width="9.140625" style="2"/>
  </cols>
  <sheetData>
    <row r="1" spans="1:9" ht="18.75" x14ac:dyDescent="0.25">
      <c r="A1" s="1" t="s">
        <v>0</v>
      </c>
    </row>
    <row r="2" spans="1:9" x14ac:dyDescent="0.25">
      <c r="A2" s="19" t="s">
        <v>1</v>
      </c>
      <c r="B2" s="20"/>
      <c r="C2" s="20"/>
      <c r="D2" s="20"/>
      <c r="E2" s="14"/>
      <c r="F2" s="14"/>
      <c r="G2" s="14"/>
      <c r="H2" s="14"/>
      <c r="I2" s="14"/>
    </row>
    <row r="3" spans="1:9" ht="29.25" customHeight="1" x14ac:dyDescent="0.25">
      <c r="A3" s="19" t="s">
        <v>83</v>
      </c>
      <c r="B3" s="20"/>
      <c r="C3" s="20"/>
      <c r="D3" s="20"/>
    </row>
    <row r="4" spans="1:9" ht="30" customHeight="1" x14ac:dyDescent="0.25">
      <c r="A4" s="21" t="s">
        <v>25</v>
      </c>
      <c r="B4" s="22"/>
      <c r="C4" s="22"/>
      <c r="D4" s="22"/>
    </row>
    <row r="5" spans="1:9" x14ac:dyDescent="0.25">
      <c r="A5" s="2" t="s">
        <v>31</v>
      </c>
    </row>
    <row r="6" spans="1:9" x14ac:dyDescent="0.25">
      <c r="A6" s="3" t="s">
        <v>2</v>
      </c>
      <c r="B6" s="3" t="s">
        <v>3</v>
      </c>
      <c r="C6" s="4" t="s">
        <v>4</v>
      </c>
      <c r="D6" s="3" t="s">
        <v>5</v>
      </c>
    </row>
    <row r="7" spans="1:9" x14ac:dyDescent="0.25">
      <c r="A7" s="5">
        <v>1</v>
      </c>
      <c r="B7" s="6" t="s">
        <v>6</v>
      </c>
      <c r="C7" s="6"/>
      <c r="D7" s="7">
        <f>D8+D9+D10</f>
        <v>8321.76</v>
      </c>
    </row>
    <row r="8" spans="1:9" x14ac:dyDescent="0.25">
      <c r="A8" s="5">
        <v>2</v>
      </c>
      <c r="B8" s="6" t="s">
        <v>7</v>
      </c>
      <c r="C8" s="6"/>
      <c r="D8" s="8">
        <v>5512.9</v>
      </c>
    </row>
    <row r="9" spans="1:9" x14ac:dyDescent="0.25">
      <c r="A9" s="5">
        <v>3</v>
      </c>
      <c r="B9" s="6" t="s">
        <v>8</v>
      </c>
      <c r="C9" s="6"/>
      <c r="D9" s="8">
        <f>941.77+3.56</f>
        <v>945.32999999999993</v>
      </c>
    </row>
    <row r="10" spans="1:9" x14ac:dyDescent="0.25">
      <c r="A10" s="5">
        <v>4</v>
      </c>
      <c r="B10" s="6" t="s">
        <v>9</v>
      </c>
      <c r="C10" s="6"/>
      <c r="D10" s="8">
        <v>1863.53</v>
      </c>
    </row>
    <row r="11" spans="1:9" x14ac:dyDescent="0.25">
      <c r="A11" s="5">
        <v>5</v>
      </c>
      <c r="B11" s="6" t="s">
        <v>10</v>
      </c>
      <c r="C11" s="6"/>
      <c r="D11" s="8">
        <v>2068.37</v>
      </c>
    </row>
    <row r="12" spans="1:9" x14ac:dyDescent="0.25">
      <c r="A12" s="5">
        <v>6</v>
      </c>
      <c r="B12" s="6" t="s">
        <v>11</v>
      </c>
      <c r="C12" s="6"/>
      <c r="D12" s="8">
        <v>1146.96</v>
      </c>
    </row>
    <row r="13" spans="1:9" x14ac:dyDescent="0.25">
      <c r="A13" s="5">
        <v>7</v>
      </c>
      <c r="B13" s="6" t="s">
        <v>12</v>
      </c>
      <c r="C13" s="6"/>
      <c r="D13" s="7">
        <f>D7+D11+D12</f>
        <v>11537.09</v>
      </c>
    </row>
    <row r="14" spans="1:9" x14ac:dyDescent="0.25">
      <c r="A14" s="5"/>
      <c r="B14" s="6" t="s">
        <v>26</v>
      </c>
      <c r="C14" s="9">
        <v>30.09</v>
      </c>
      <c r="D14" s="10">
        <f>ROUND(D10*C14,0)-1</f>
        <v>56073</v>
      </c>
    </row>
    <row r="15" spans="1:9" x14ac:dyDescent="0.25">
      <c r="A15" s="5"/>
      <c r="B15" s="6" t="s">
        <v>29</v>
      </c>
      <c r="C15" s="6">
        <v>8.02</v>
      </c>
      <c r="D15" s="10">
        <f>ROUND(D8*C15,0)</f>
        <v>44213</v>
      </c>
    </row>
    <row r="16" spans="1:9" x14ac:dyDescent="0.25">
      <c r="A16" s="5"/>
      <c r="B16" s="6" t="s">
        <v>30</v>
      </c>
      <c r="C16" s="6">
        <v>10.47</v>
      </c>
      <c r="D16" s="10">
        <f>ROUND(D9*C16,0)-1</f>
        <v>9897</v>
      </c>
    </row>
    <row r="17" spans="1:4" x14ac:dyDescent="0.25">
      <c r="A17" s="5"/>
      <c r="B17" s="6" t="s">
        <v>13</v>
      </c>
      <c r="C17" s="6"/>
      <c r="D17" s="11">
        <f>SUM(D14:D16)</f>
        <v>110183</v>
      </c>
    </row>
    <row r="18" spans="1:4" x14ac:dyDescent="0.25">
      <c r="A18" s="5"/>
      <c r="B18" s="6" t="s">
        <v>27</v>
      </c>
      <c r="C18" s="6">
        <v>30.09</v>
      </c>
      <c r="D18" s="10">
        <f>ROUND(D11*C18,0)-3</f>
        <v>62234</v>
      </c>
    </row>
    <row r="19" spans="1:4" x14ac:dyDescent="0.25">
      <c r="A19" s="5"/>
      <c r="B19" s="6" t="s">
        <v>28</v>
      </c>
      <c r="C19" s="6">
        <v>30.09</v>
      </c>
      <c r="D19" s="10">
        <f>ROUND(D12*C19,0)</f>
        <v>34512</v>
      </c>
    </row>
    <row r="20" spans="1:4" x14ac:dyDescent="0.25">
      <c r="A20" s="5"/>
      <c r="B20" s="6" t="s">
        <v>14</v>
      </c>
      <c r="C20" s="6"/>
      <c r="D20" s="11">
        <f>SUM(D17:D19)</f>
        <v>206929</v>
      </c>
    </row>
    <row r="21" spans="1:4" x14ac:dyDescent="0.25">
      <c r="A21" s="5"/>
      <c r="B21" s="6" t="s">
        <v>15</v>
      </c>
      <c r="C21" s="6"/>
      <c r="D21" s="10">
        <f>D20*0.2</f>
        <v>41385.800000000003</v>
      </c>
    </row>
    <row r="22" spans="1:4" x14ac:dyDescent="0.25">
      <c r="A22" s="6"/>
      <c r="B22" s="6" t="s">
        <v>16</v>
      </c>
      <c r="C22" s="6"/>
      <c r="D22" s="11">
        <f>ROUND(D20*1.2,0)</f>
        <v>248315</v>
      </c>
    </row>
    <row r="24" spans="1:4" ht="30.75" customHeight="1" x14ac:dyDescent="0.25">
      <c r="A24" s="23" t="s">
        <v>22</v>
      </c>
      <c r="B24" s="20"/>
      <c r="D24" s="2" t="s">
        <v>23</v>
      </c>
    </row>
    <row r="26" spans="1:4" x14ac:dyDescent="0.25">
      <c r="A26" s="2" t="s">
        <v>24</v>
      </c>
    </row>
    <row r="28" spans="1:4" x14ac:dyDescent="0.25">
      <c r="A28" s="2" t="s">
        <v>17</v>
      </c>
    </row>
  </sheetData>
  <mergeCells count="4">
    <mergeCell ref="A2:D2"/>
    <mergeCell ref="A3:D3"/>
    <mergeCell ref="A4:D4"/>
    <mergeCell ref="A24:B2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activeCell="D13" sqref="D13"/>
    </sheetView>
  </sheetViews>
  <sheetFormatPr defaultRowHeight="15" x14ac:dyDescent="0.25"/>
  <cols>
    <col min="1" max="1" width="9.42578125" style="2" customWidth="1"/>
    <col min="2" max="2" width="33.85546875" style="2" customWidth="1"/>
    <col min="3" max="3" width="14.7109375" style="2" customWidth="1"/>
    <col min="4" max="4" width="12.85546875" style="2" customWidth="1"/>
    <col min="5" max="16384" width="9.140625" style="2"/>
  </cols>
  <sheetData>
    <row r="1" spans="1:9" ht="18.75" x14ac:dyDescent="0.25">
      <c r="A1" s="1" t="s">
        <v>0</v>
      </c>
    </row>
    <row r="2" spans="1:9" x14ac:dyDescent="0.25">
      <c r="A2" s="19" t="s">
        <v>1</v>
      </c>
      <c r="B2" s="20"/>
      <c r="C2" s="20"/>
      <c r="D2" s="20"/>
      <c r="E2" s="14"/>
      <c r="F2" s="14"/>
      <c r="G2" s="14"/>
      <c r="H2" s="14"/>
      <c r="I2" s="14"/>
    </row>
    <row r="3" spans="1:9" ht="29.25" customHeight="1" x14ac:dyDescent="0.25">
      <c r="A3" s="19" t="s">
        <v>84</v>
      </c>
      <c r="B3" s="20"/>
      <c r="C3" s="20"/>
      <c r="D3" s="20"/>
    </row>
    <row r="4" spans="1:9" ht="30" customHeight="1" x14ac:dyDescent="0.25">
      <c r="A4" s="21" t="s">
        <v>25</v>
      </c>
      <c r="B4" s="22"/>
      <c r="C4" s="22"/>
      <c r="D4" s="22"/>
    </row>
    <row r="5" spans="1:9" x14ac:dyDescent="0.25">
      <c r="A5" s="2" t="s">
        <v>31</v>
      </c>
    </row>
    <row r="6" spans="1:9" x14ac:dyDescent="0.25">
      <c r="A6" s="3" t="s">
        <v>2</v>
      </c>
      <c r="B6" s="3" t="s">
        <v>3</v>
      </c>
      <c r="C6" s="4" t="s">
        <v>4</v>
      </c>
      <c r="D6" s="3" t="s">
        <v>5</v>
      </c>
    </row>
    <row r="7" spans="1:9" x14ac:dyDescent="0.25">
      <c r="A7" s="5">
        <v>1</v>
      </c>
      <c r="B7" s="6" t="s">
        <v>6</v>
      </c>
      <c r="C7" s="6"/>
      <c r="D7" s="7">
        <f>D8+D9+D10</f>
        <v>10040.269999999999</v>
      </c>
    </row>
    <row r="8" spans="1:9" x14ac:dyDescent="0.25">
      <c r="A8" s="5">
        <v>2</v>
      </c>
      <c r="B8" s="6" t="s">
        <v>7</v>
      </c>
      <c r="C8" s="6"/>
      <c r="D8" s="8">
        <v>8621.2199999999993</v>
      </c>
    </row>
    <row r="9" spans="1:9" x14ac:dyDescent="0.25">
      <c r="A9" s="5">
        <v>3</v>
      </c>
      <c r="B9" s="6" t="s">
        <v>8</v>
      </c>
      <c r="C9" s="6"/>
      <c r="D9" s="8">
        <f>142.6+21.36</f>
        <v>163.95999999999998</v>
      </c>
    </row>
    <row r="10" spans="1:9" x14ac:dyDescent="0.25">
      <c r="A10" s="5">
        <v>4</v>
      </c>
      <c r="B10" s="6" t="s">
        <v>9</v>
      </c>
      <c r="C10" s="6"/>
      <c r="D10" s="8">
        <v>1255.0899999999999</v>
      </c>
    </row>
    <row r="11" spans="1:9" x14ac:dyDescent="0.25">
      <c r="A11" s="5">
        <v>5</v>
      </c>
      <c r="B11" s="6" t="s">
        <v>10</v>
      </c>
      <c r="C11" s="6"/>
      <c r="D11" s="8">
        <v>1227.07</v>
      </c>
    </row>
    <row r="12" spans="1:9" x14ac:dyDescent="0.25">
      <c r="A12" s="5">
        <v>6</v>
      </c>
      <c r="B12" s="6" t="s">
        <v>11</v>
      </c>
      <c r="C12" s="6"/>
      <c r="D12" s="8">
        <v>658.06</v>
      </c>
    </row>
    <row r="13" spans="1:9" x14ac:dyDescent="0.25">
      <c r="A13" s="5">
        <v>7</v>
      </c>
      <c r="B13" s="6" t="s">
        <v>12</v>
      </c>
      <c r="C13" s="6"/>
      <c r="D13" s="7">
        <f>D7+D11+D12</f>
        <v>11925.399999999998</v>
      </c>
    </row>
    <row r="14" spans="1:9" x14ac:dyDescent="0.25">
      <c r="A14" s="5"/>
      <c r="B14" s="6" t="s">
        <v>26</v>
      </c>
      <c r="C14" s="9">
        <v>30.09</v>
      </c>
      <c r="D14" s="10">
        <f>ROUND(D10*C14,0)-1</f>
        <v>37765</v>
      </c>
    </row>
    <row r="15" spans="1:9" x14ac:dyDescent="0.25">
      <c r="A15" s="5"/>
      <c r="B15" s="6" t="s">
        <v>29</v>
      </c>
      <c r="C15" s="6">
        <v>8.02</v>
      </c>
      <c r="D15" s="10">
        <f>ROUND(D8*C15,0)</f>
        <v>69142</v>
      </c>
    </row>
    <row r="16" spans="1:9" x14ac:dyDescent="0.25">
      <c r="A16" s="5"/>
      <c r="B16" s="6" t="s">
        <v>30</v>
      </c>
      <c r="C16" s="6">
        <v>10.47</v>
      </c>
      <c r="D16" s="10">
        <f>ROUND(D9*C16,0)</f>
        <v>1717</v>
      </c>
    </row>
    <row r="17" spans="1:4" x14ac:dyDescent="0.25">
      <c r="A17" s="5"/>
      <c r="B17" s="6" t="s">
        <v>13</v>
      </c>
      <c r="C17" s="6"/>
      <c r="D17" s="11">
        <f>SUM(D14:D16)</f>
        <v>108624</v>
      </c>
    </row>
    <row r="18" spans="1:4" x14ac:dyDescent="0.25">
      <c r="A18" s="5"/>
      <c r="B18" s="6" t="s">
        <v>27</v>
      </c>
      <c r="C18" s="6">
        <v>30.09</v>
      </c>
      <c r="D18" s="10">
        <f>ROUND(D11*C18,0)-2</f>
        <v>36921</v>
      </c>
    </row>
    <row r="19" spans="1:4" x14ac:dyDescent="0.25">
      <c r="A19" s="5"/>
      <c r="B19" s="6" t="s">
        <v>28</v>
      </c>
      <c r="C19" s="6">
        <v>30.09</v>
      </c>
      <c r="D19" s="10">
        <f>ROUND(D12*C19,0)</f>
        <v>19801</v>
      </c>
    </row>
    <row r="20" spans="1:4" x14ac:dyDescent="0.25">
      <c r="A20" s="5"/>
      <c r="B20" s="6" t="s">
        <v>14</v>
      </c>
      <c r="C20" s="6"/>
      <c r="D20" s="11">
        <f>SUM(D17:D19)</f>
        <v>165346</v>
      </c>
    </row>
    <row r="21" spans="1:4" x14ac:dyDescent="0.25">
      <c r="A21" s="5"/>
      <c r="B21" s="6" t="s">
        <v>15</v>
      </c>
      <c r="C21" s="6"/>
      <c r="D21" s="10">
        <f>D20*0.2</f>
        <v>33069.200000000004</v>
      </c>
    </row>
    <row r="22" spans="1:4" x14ac:dyDescent="0.25">
      <c r="A22" s="6"/>
      <c r="B22" s="6" t="s">
        <v>16</v>
      </c>
      <c r="C22" s="6"/>
      <c r="D22" s="11">
        <f>ROUND(D20*1.2,0)</f>
        <v>198415</v>
      </c>
    </row>
    <row r="24" spans="1:4" ht="30.75" customHeight="1" x14ac:dyDescent="0.25">
      <c r="A24" s="23" t="s">
        <v>22</v>
      </c>
      <c r="B24" s="20"/>
      <c r="D24" s="2" t="s">
        <v>23</v>
      </c>
    </row>
    <row r="26" spans="1:4" x14ac:dyDescent="0.25">
      <c r="A26" s="2" t="s">
        <v>24</v>
      </c>
    </row>
    <row r="28" spans="1:4" x14ac:dyDescent="0.25">
      <c r="A28" s="2" t="s">
        <v>17</v>
      </c>
    </row>
  </sheetData>
  <mergeCells count="4">
    <mergeCell ref="A2:D2"/>
    <mergeCell ref="A3:D3"/>
    <mergeCell ref="A4:D4"/>
    <mergeCell ref="A24:B2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sqref="A1:XFD1048576"/>
    </sheetView>
  </sheetViews>
  <sheetFormatPr defaultRowHeight="15" x14ac:dyDescent="0.25"/>
  <cols>
    <col min="1" max="1" width="9.42578125" style="2" customWidth="1"/>
    <col min="2" max="2" width="33.85546875" style="2" customWidth="1"/>
    <col min="3" max="3" width="14.7109375" style="2" customWidth="1"/>
    <col min="4" max="4" width="12.85546875" style="2" customWidth="1"/>
    <col min="5" max="16384" width="9.140625" style="2"/>
  </cols>
  <sheetData>
    <row r="1" spans="1:9" ht="18.75" x14ac:dyDescent="0.25">
      <c r="A1" s="1" t="s">
        <v>0</v>
      </c>
    </row>
    <row r="2" spans="1:9" x14ac:dyDescent="0.25">
      <c r="A2" s="19" t="s">
        <v>1</v>
      </c>
      <c r="B2" s="20"/>
      <c r="C2" s="20"/>
      <c r="D2" s="20"/>
      <c r="E2" s="14"/>
      <c r="F2" s="14"/>
      <c r="G2" s="14"/>
      <c r="H2" s="14"/>
      <c r="I2" s="14"/>
    </row>
    <row r="3" spans="1:9" ht="29.25" customHeight="1" x14ac:dyDescent="0.25">
      <c r="A3" s="19" t="s">
        <v>85</v>
      </c>
      <c r="B3" s="20"/>
      <c r="C3" s="20"/>
      <c r="D3" s="20"/>
    </row>
    <row r="4" spans="1:9" ht="30" customHeight="1" x14ac:dyDescent="0.25">
      <c r="A4" s="21" t="s">
        <v>25</v>
      </c>
      <c r="B4" s="22"/>
      <c r="C4" s="22"/>
      <c r="D4" s="22"/>
    </row>
    <row r="5" spans="1:9" x14ac:dyDescent="0.25">
      <c r="A5" s="2" t="s">
        <v>31</v>
      </c>
    </row>
    <row r="6" spans="1:9" x14ac:dyDescent="0.25">
      <c r="A6" s="3" t="s">
        <v>2</v>
      </c>
      <c r="B6" s="3" t="s">
        <v>3</v>
      </c>
      <c r="C6" s="4" t="s">
        <v>4</v>
      </c>
      <c r="D6" s="3" t="s">
        <v>5</v>
      </c>
    </row>
    <row r="7" spans="1:9" x14ac:dyDescent="0.25">
      <c r="A7" s="5">
        <v>1</v>
      </c>
      <c r="B7" s="6" t="s">
        <v>6</v>
      </c>
      <c r="C7" s="6"/>
      <c r="D7" s="7">
        <f>D8+D9+D10</f>
        <v>80893.820000000007</v>
      </c>
    </row>
    <row r="8" spans="1:9" x14ac:dyDescent="0.25">
      <c r="A8" s="5">
        <v>2</v>
      </c>
      <c r="B8" s="6" t="s">
        <v>7</v>
      </c>
      <c r="C8" s="6"/>
      <c r="D8" s="8">
        <v>53836.09</v>
      </c>
    </row>
    <row r="9" spans="1:9" x14ac:dyDescent="0.25">
      <c r="A9" s="5">
        <v>3</v>
      </c>
      <c r="B9" s="6" t="s">
        <v>8</v>
      </c>
      <c r="C9" s="6"/>
      <c r="D9" s="8">
        <f>10912.73+20.82</f>
        <v>10933.55</v>
      </c>
    </row>
    <row r="10" spans="1:9" x14ac:dyDescent="0.25">
      <c r="A10" s="5">
        <v>4</v>
      </c>
      <c r="B10" s="6" t="s">
        <v>9</v>
      </c>
      <c r="C10" s="6"/>
      <c r="D10" s="8">
        <v>16124.18</v>
      </c>
    </row>
    <row r="11" spans="1:9" x14ac:dyDescent="0.25">
      <c r="A11" s="5">
        <v>5</v>
      </c>
      <c r="B11" s="6" t="s">
        <v>10</v>
      </c>
      <c r="C11" s="6"/>
      <c r="D11" s="8">
        <v>17937.419999999998</v>
      </c>
    </row>
    <row r="12" spans="1:9" x14ac:dyDescent="0.25">
      <c r="A12" s="5">
        <v>6</v>
      </c>
      <c r="B12" s="6" t="s">
        <v>11</v>
      </c>
      <c r="C12" s="6"/>
      <c r="D12" s="8">
        <v>9934.56</v>
      </c>
    </row>
    <row r="13" spans="1:9" x14ac:dyDescent="0.25">
      <c r="A13" s="5">
        <v>7</v>
      </c>
      <c r="B13" s="6" t="s">
        <v>12</v>
      </c>
      <c r="C13" s="6"/>
      <c r="D13" s="7">
        <f>D7+D11+D12</f>
        <v>108765.8</v>
      </c>
    </row>
    <row r="14" spans="1:9" x14ac:dyDescent="0.25">
      <c r="A14" s="5"/>
      <c r="B14" s="6" t="s">
        <v>26</v>
      </c>
      <c r="C14" s="9">
        <v>30.09</v>
      </c>
      <c r="D14" s="10">
        <f>ROUND(D10*C14,0)</f>
        <v>485177</v>
      </c>
    </row>
    <row r="15" spans="1:9" x14ac:dyDescent="0.25">
      <c r="A15" s="5"/>
      <c r="B15" s="6" t="s">
        <v>29</v>
      </c>
      <c r="C15" s="6">
        <v>8.02</v>
      </c>
      <c r="D15" s="10">
        <f>ROUND(D8*C15,0)</f>
        <v>431765</v>
      </c>
    </row>
    <row r="16" spans="1:9" x14ac:dyDescent="0.25">
      <c r="A16" s="5"/>
      <c r="B16" s="6" t="s">
        <v>30</v>
      </c>
      <c r="C16" s="6">
        <v>10.47</v>
      </c>
      <c r="D16" s="10">
        <f>ROUND(D9*C16,0)</f>
        <v>114474</v>
      </c>
    </row>
    <row r="17" spans="1:4" x14ac:dyDescent="0.25">
      <c r="A17" s="5"/>
      <c r="B17" s="6" t="s">
        <v>13</v>
      </c>
      <c r="C17" s="6"/>
      <c r="D17" s="11">
        <f>SUM(D14:D16)</f>
        <v>1031416</v>
      </c>
    </row>
    <row r="18" spans="1:4" x14ac:dyDescent="0.25">
      <c r="A18" s="5"/>
      <c r="B18" s="6" t="s">
        <v>27</v>
      </c>
      <c r="C18" s="6">
        <v>30.09</v>
      </c>
      <c r="D18" s="10">
        <f>ROUND(D11*C18,0)</f>
        <v>539737</v>
      </c>
    </row>
    <row r="19" spans="1:4" x14ac:dyDescent="0.25">
      <c r="A19" s="5"/>
      <c r="B19" s="6" t="s">
        <v>28</v>
      </c>
      <c r="C19" s="6">
        <v>30.09</v>
      </c>
      <c r="D19" s="10">
        <f>ROUND(D12*C19,0)</f>
        <v>298931</v>
      </c>
    </row>
    <row r="20" spans="1:4" x14ac:dyDescent="0.25">
      <c r="A20" s="5"/>
      <c r="B20" s="6" t="s">
        <v>14</v>
      </c>
      <c r="C20" s="6"/>
      <c r="D20" s="11">
        <f>SUM(D17:D19)</f>
        <v>1870084</v>
      </c>
    </row>
    <row r="21" spans="1:4" x14ac:dyDescent="0.25">
      <c r="A21" s="5"/>
      <c r="B21" s="6" t="s">
        <v>15</v>
      </c>
      <c r="C21" s="6"/>
      <c r="D21" s="10">
        <f>D20*0.2</f>
        <v>374016.80000000005</v>
      </c>
    </row>
    <row r="22" spans="1:4" x14ac:dyDescent="0.25">
      <c r="A22" s="6"/>
      <c r="B22" s="6" t="s">
        <v>16</v>
      </c>
      <c r="C22" s="6"/>
      <c r="D22" s="11">
        <f>ROUND(D20*1.2,0)</f>
        <v>2244101</v>
      </c>
    </row>
    <row r="24" spans="1:4" ht="30.75" customHeight="1" x14ac:dyDescent="0.25">
      <c r="A24" s="23" t="s">
        <v>22</v>
      </c>
      <c r="B24" s="20"/>
      <c r="D24" s="2" t="s">
        <v>23</v>
      </c>
    </row>
    <row r="26" spans="1:4" x14ac:dyDescent="0.25">
      <c r="A26" s="2" t="s">
        <v>24</v>
      </c>
    </row>
    <row r="28" spans="1:4" x14ac:dyDescent="0.25">
      <c r="A28" s="2" t="s">
        <v>17</v>
      </c>
    </row>
  </sheetData>
  <mergeCells count="4">
    <mergeCell ref="A2:D2"/>
    <mergeCell ref="A3:D3"/>
    <mergeCell ref="A4:D4"/>
    <mergeCell ref="A24:B2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topLeftCell="A10" workbookViewId="0">
      <selection activeCell="D24" sqref="D24"/>
    </sheetView>
  </sheetViews>
  <sheetFormatPr defaultRowHeight="15" x14ac:dyDescent="0.25"/>
  <cols>
    <col min="1" max="1" width="9.42578125" style="2" customWidth="1"/>
    <col min="2" max="2" width="33.85546875" style="2" customWidth="1"/>
    <col min="3" max="3" width="14.7109375" style="2" customWidth="1"/>
    <col min="4" max="4" width="12.85546875" style="2" customWidth="1"/>
    <col min="5" max="16384" width="9.140625" style="2"/>
  </cols>
  <sheetData>
    <row r="1" spans="1:9" ht="18.75" x14ac:dyDescent="0.25">
      <c r="A1" s="1" t="s">
        <v>0</v>
      </c>
    </row>
    <row r="2" spans="1:9" x14ac:dyDescent="0.25">
      <c r="A2" s="19" t="s">
        <v>1</v>
      </c>
      <c r="B2" s="20"/>
      <c r="C2" s="20"/>
      <c r="D2" s="20"/>
      <c r="E2" s="15"/>
      <c r="F2" s="15"/>
      <c r="G2" s="15"/>
      <c r="H2" s="15"/>
      <c r="I2" s="15"/>
    </row>
    <row r="3" spans="1:9" ht="29.25" customHeight="1" x14ac:dyDescent="0.25">
      <c r="A3" s="19" t="s">
        <v>104</v>
      </c>
      <c r="B3" s="20"/>
      <c r="C3" s="20"/>
      <c r="D3" s="20"/>
    </row>
    <row r="4" spans="1:9" ht="30" customHeight="1" x14ac:dyDescent="0.25">
      <c r="A4" s="21" t="s">
        <v>25</v>
      </c>
      <c r="B4" s="22"/>
      <c r="C4" s="22"/>
      <c r="D4" s="22"/>
    </row>
    <row r="5" spans="1:9" x14ac:dyDescent="0.25">
      <c r="A5" s="2" t="s">
        <v>31</v>
      </c>
    </row>
    <row r="6" spans="1:9" x14ac:dyDescent="0.25">
      <c r="A6" s="3" t="s">
        <v>2</v>
      </c>
      <c r="B6" s="3" t="s">
        <v>3</v>
      </c>
      <c r="C6" s="4" t="s">
        <v>4</v>
      </c>
      <c r="D6" s="3" t="s">
        <v>5</v>
      </c>
    </row>
    <row r="7" spans="1:9" x14ac:dyDescent="0.25">
      <c r="A7" s="5">
        <v>1</v>
      </c>
      <c r="B7" s="6" t="s">
        <v>6</v>
      </c>
      <c r="C7" s="6"/>
      <c r="D7" s="7">
        <f>D8+D9+D10</f>
        <v>161617.28</v>
      </c>
    </row>
    <row r="8" spans="1:9" x14ac:dyDescent="0.25">
      <c r="A8" s="5">
        <v>2</v>
      </c>
      <c r="B8" s="6" t="s">
        <v>7</v>
      </c>
      <c r="C8" s="6"/>
      <c r="D8" s="8">
        <v>148449.51999999999</v>
      </c>
    </row>
    <row r="9" spans="1:9" x14ac:dyDescent="0.25">
      <c r="A9" s="5">
        <v>3</v>
      </c>
      <c r="B9" s="6" t="s">
        <v>8</v>
      </c>
      <c r="C9" s="6"/>
      <c r="D9" s="8">
        <f>1153.86+641.92</f>
        <v>1795.7799999999997</v>
      </c>
    </row>
    <row r="10" spans="1:9" x14ac:dyDescent="0.25">
      <c r="A10" s="5">
        <v>4</v>
      </c>
      <c r="B10" s="6" t="s">
        <v>9</v>
      </c>
      <c r="C10" s="6"/>
      <c r="D10" s="8">
        <v>11371.98</v>
      </c>
    </row>
    <row r="11" spans="1:9" x14ac:dyDescent="0.25">
      <c r="A11" s="5">
        <v>5</v>
      </c>
      <c r="B11" s="6" t="s">
        <v>10</v>
      </c>
      <c r="C11" s="6"/>
      <c r="D11" s="8">
        <v>11023.62</v>
      </c>
    </row>
    <row r="12" spans="1:9" x14ac:dyDescent="0.25">
      <c r="A12" s="5">
        <v>6</v>
      </c>
      <c r="B12" s="6" t="s">
        <v>11</v>
      </c>
      <c r="C12" s="6"/>
      <c r="D12" s="8">
        <v>5895.19</v>
      </c>
    </row>
    <row r="13" spans="1:9" x14ac:dyDescent="0.25">
      <c r="A13" s="5">
        <v>7</v>
      </c>
      <c r="B13" s="6" t="s">
        <v>12</v>
      </c>
      <c r="C13" s="6"/>
      <c r="D13" s="7">
        <f>D7+D11+D12</f>
        <v>178536.09</v>
      </c>
    </row>
    <row r="14" spans="1:9" x14ac:dyDescent="0.25">
      <c r="A14" s="5"/>
      <c r="B14" s="6" t="s">
        <v>26</v>
      </c>
      <c r="C14" s="9">
        <v>30.09</v>
      </c>
      <c r="D14" s="10">
        <f>ROUND(D10*C14,0)</f>
        <v>342183</v>
      </c>
    </row>
    <row r="15" spans="1:9" x14ac:dyDescent="0.25">
      <c r="A15" s="5"/>
      <c r="B15" s="6" t="s">
        <v>29</v>
      </c>
      <c r="C15" s="6">
        <v>8.02</v>
      </c>
      <c r="D15" s="10">
        <f>ROUND(D8*C15,0)</f>
        <v>1190565</v>
      </c>
    </row>
    <row r="16" spans="1:9" x14ac:dyDescent="0.25">
      <c r="A16" s="5"/>
      <c r="B16" s="6" t="s">
        <v>30</v>
      </c>
      <c r="C16" s="6">
        <v>10.47</v>
      </c>
      <c r="D16" s="10">
        <f>ROUND(D9*C16,0)</f>
        <v>18802</v>
      </c>
    </row>
    <row r="17" spans="1:4" x14ac:dyDescent="0.25">
      <c r="A17" s="5"/>
      <c r="B17" s="6" t="s">
        <v>13</v>
      </c>
      <c r="C17" s="6"/>
      <c r="D17" s="11">
        <f>SUM(D14:D16)</f>
        <v>1551550</v>
      </c>
    </row>
    <row r="18" spans="1:4" x14ac:dyDescent="0.25">
      <c r="A18" s="5"/>
      <c r="B18" s="6" t="s">
        <v>27</v>
      </c>
      <c r="C18" s="6">
        <v>30.09</v>
      </c>
      <c r="D18" s="10">
        <f>ROUND(D11*C18,0)</f>
        <v>331701</v>
      </c>
    </row>
    <row r="19" spans="1:4" x14ac:dyDescent="0.25">
      <c r="A19" s="5"/>
      <c r="B19" s="6" t="s">
        <v>28</v>
      </c>
      <c r="C19" s="6">
        <v>30.09</v>
      </c>
      <c r="D19" s="10">
        <f>ROUND(D12*C19,0)</f>
        <v>177386</v>
      </c>
    </row>
    <row r="20" spans="1:4" x14ac:dyDescent="0.25">
      <c r="A20" s="5"/>
      <c r="B20" s="6" t="s">
        <v>14</v>
      </c>
      <c r="C20" s="6"/>
      <c r="D20" s="11">
        <f>SUM(D17:D19)</f>
        <v>2060637</v>
      </c>
    </row>
    <row r="21" spans="1:4" x14ac:dyDescent="0.25">
      <c r="A21" s="5"/>
      <c r="B21" s="6" t="s">
        <v>15</v>
      </c>
      <c r="C21" s="6"/>
      <c r="D21" s="10">
        <f>D20*0.2</f>
        <v>412127.4</v>
      </c>
    </row>
    <row r="22" spans="1:4" x14ac:dyDescent="0.25">
      <c r="A22" s="6"/>
      <c r="B22" s="6" t="s">
        <v>16</v>
      </c>
      <c r="C22" s="6"/>
      <c r="D22" s="11">
        <f>ROUND(D20*1.2,0)</f>
        <v>2472764</v>
      </c>
    </row>
    <row r="23" spans="1:4" ht="15.75" x14ac:dyDescent="0.25">
      <c r="A23" s="6"/>
      <c r="B23" s="24" t="s">
        <v>111</v>
      </c>
      <c r="C23" s="25"/>
      <c r="D23" s="16">
        <v>1453978</v>
      </c>
    </row>
    <row r="25" spans="1:4" ht="30.75" customHeight="1" x14ac:dyDescent="0.25">
      <c r="A25" s="23" t="s">
        <v>22</v>
      </c>
      <c r="B25" s="20"/>
      <c r="D25" s="2" t="s">
        <v>23</v>
      </c>
    </row>
    <row r="27" spans="1:4" x14ac:dyDescent="0.25">
      <c r="A27" s="2" t="s">
        <v>24</v>
      </c>
    </row>
    <row r="29" spans="1:4" x14ac:dyDescent="0.25">
      <c r="A29" s="2" t="s">
        <v>17</v>
      </c>
    </row>
  </sheetData>
  <mergeCells count="5">
    <mergeCell ref="A2:D2"/>
    <mergeCell ref="A3:D3"/>
    <mergeCell ref="A4:D4"/>
    <mergeCell ref="A25:B25"/>
    <mergeCell ref="B23:C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список</vt:lpstr>
      <vt:lpstr>Адмирала,10(2с)</vt:lpstr>
      <vt:lpstr>Мира,16(2с)</vt:lpstr>
      <vt:lpstr>Гусева,47к.1(5)</vt:lpstr>
      <vt:lpstr>Проф.,18к.2(8)</vt:lpstr>
      <vt:lpstr>Проф.,18к.2(10)</vt:lpstr>
      <vt:lpstr>Ленина,23_1(8)</vt:lpstr>
      <vt:lpstr>Сов.64(10)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2023-04-10T06:27:26Z</dcterms:modified>
</cp:coreProperties>
</file>